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D:\TAI LIEU 1.8.2021\22 - TUYEN SINH\25-26\TUYEN SINH THCS\"/>
    </mc:Choice>
  </mc:AlternateContent>
  <xr:revisionPtr revIDLastSave="0" documentId="13_ncr:1_{CEB5A43F-2204-469A-B835-757DDCDFF691}" xr6:coauthVersionLast="47" xr6:coauthVersionMax="47" xr10:uidLastSave="{00000000-0000-0000-0000-000000000000}"/>
  <bookViews>
    <workbookView xWindow="-110" yWindow="-110" windowWidth="19420" windowHeight="10300" activeTab="2" xr2:uid="{00000000-000D-0000-FFFF-FFFF00000000}"/>
  </bookViews>
  <sheets>
    <sheet name="MN" sheetId="6" r:id="rId1"/>
    <sheet name="TH" sheetId="5" r:id="rId2"/>
    <sheet name="THCS" sheetId="2" r:id="rId3"/>
  </sheets>
  <definedNames>
    <definedName name="_xlnm.Print_Area" localSheetId="0">MN!$A$1:$V$35</definedName>
    <definedName name="_xlnm.Print_Area" localSheetId="1">TH!$A$1:$Y$31</definedName>
    <definedName name="_xlnm.Print_Area" localSheetId="2">THCS!$A$1:$V$17</definedName>
    <definedName name="_xlnm.Print_Titles" localSheetId="0">MN!$2:$8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29" i="6" l="1"/>
  <c r="U29" i="6"/>
  <c r="U28" i="6"/>
  <c r="T28" i="6"/>
  <c r="S28" i="6"/>
  <c r="R28" i="6"/>
  <c r="T31" i="6" l="1"/>
  <c r="R24" i="6"/>
  <c r="O33" i="6" l="1"/>
  <c r="N33" i="6"/>
  <c r="K33" i="6"/>
  <c r="J33" i="6"/>
  <c r="I33" i="6"/>
  <c r="H33" i="6"/>
  <c r="T33" i="6" s="1"/>
  <c r="G33" i="6"/>
  <c r="F33" i="6"/>
  <c r="E33" i="6"/>
  <c r="D33" i="6"/>
  <c r="U32" i="6"/>
  <c r="T32" i="6"/>
  <c r="S32" i="6"/>
  <c r="R32" i="6"/>
  <c r="M32" i="6"/>
  <c r="L32" i="6"/>
  <c r="U31" i="6"/>
  <c r="S31" i="6"/>
  <c r="R31" i="6"/>
  <c r="M31" i="6"/>
  <c r="Q31" i="6" s="1"/>
  <c r="L31" i="6"/>
  <c r="P31" i="6" s="1"/>
  <c r="U30" i="6"/>
  <c r="T30" i="6"/>
  <c r="S30" i="6"/>
  <c r="R30" i="6"/>
  <c r="Q30" i="6"/>
  <c r="P30" i="6"/>
  <c r="M30" i="6"/>
  <c r="L30" i="6"/>
  <c r="O29" i="6"/>
  <c r="N29" i="6"/>
  <c r="K29" i="6"/>
  <c r="J29" i="6"/>
  <c r="I29" i="6"/>
  <c r="H29" i="6"/>
  <c r="G29" i="6"/>
  <c r="F29" i="6"/>
  <c r="E29" i="6"/>
  <c r="D29" i="6"/>
  <c r="M28" i="6"/>
  <c r="L28" i="6"/>
  <c r="U27" i="6"/>
  <c r="T27" i="6"/>
  <c r="S27" i="6"/>
  <c r="R27" i="6"/>
  <c r="M27" i="6"/>
  <c r="L27" i="6"/>
  <c r="L29" i="6" s="1"/>
  <c r="U26" i="6"/>
  <c r="T26" i="6"/>
  <c r="S26" i="6"/>
  <c r="R26" i="6"/>
  <c r="M26" i="6"/>
  <c r="Q26" i="6" s="1"/>
  <c r="L26" i="6"/>
  <c r="P26" i="6" s="1"/>
  <c r="O25" i="6"/>
  <c r="N25" i="6"/>
  <c r="K25" i="6"/>
  <c r="J25" i="6"/>
  <c r="I25" i="6"/>
  <c r="H25" i="6"/>
  <c r="G25" i="6"/>
  <c r="F25" i="6"/>
  <c r="E25" i="6"/>
  <c r="R25" i="6" s="1"/>
  <c r="D25" i="6"/>
  <c r="U24" i="6"/>
  <c r="T24" i="6"/>
  <c r="S24" i="6"/>
  <c r="M24" i="6"/>
  <c r="Q24" i="6" s="1"/>
  <c r="L24" i="6"/>
  <c r="P24" i="6" s="1"/>
  <c r="U23" i="6"/>
  <c r="T23" i="6"/>
  <c r="S23" i="6"/>
  <c r="R23" i="6"/>
  <c r="Q23" i="6"/>
  <c r="M23" i="6"/>
  <c r="L23" i="6"/>
  <c r="P23" i="6" s="1"/>
  <c r="O22" i="6"/>
  <c r="N22" i="6"/>
  <c r="K22" i="6"/>
  <c r="J22" i="6"/>
  <c r="I22" i="6"/>
  <c r="H22" i="6"/>
  <c r="G22" i="6"/>
  <c r="F22" i="6"/>
  <c r="E22" i="6"/>
  <c r="D22" i="6"/>
  <c r="U21" i="6"/>
  <c r="T21" i="6"/>
  <c r="S21" i="6"/>
  <c r="R21" i="6"/>
  <c r="M21" i="6"/>
  <c r="Q21" i="6" s="1"/>
  <c r="L21" i="6"/>
  <c r="P21" i="6" s="1"/>
  <c r="U20" i="6"/>
  <c r="T20" i="6"/>
  <c r="S20" i="6"/>
  <c r="R20" i="6"/>
  <c r="M20" i="6"/>
  <c r="Q20" i="6" s="1"/>
  <c r="L20" i="6"/>
  <c r="P20" i="6" s="1"/>
  <c r="U19" i="6"/>
  <c r="T19" i="6"/>
  <c r="S19" i="6"/>
  <c r="R19" i="6"/>
  <c r="M19" i="6"/>
  <c r="Q19" i="6" s="1"/>
  <c r="L19" i="6"/>
  <c r="P19" i="6" s="1"/>
  <c r="U18" i="6"/>
  <c r="T18" i="6"/>
  <c r="S18" i="6"/>
  <c r="R18" i="6"/>
  <c r="M18" i="6"/>
  <c r="Q18" i="6" s="1"/>
  <c r="L18" i="6"/>
  <c r="P18" i="6" s="1"/>
  <c r="U17" i="6"/>
  <c r="T17" i="6"/>
  <c r="S17" i="6"/>
  <c r="R17" i="6"/>
  <c r="P17" i="6"/>
  <c r="M17" i="6"/>
  <c r="Q17" i="6" s="1"/>
  <c r="L17" i="6"/>
  <c r="U16" i="6"/>
  <c r="T16" i="6"/>
  <c r="S16" i="6"/>
  <c r="R16" i="6"/>
  <c r="M16" i="6"/>
  <c r="Q16" i="6" s="1"/>
  <c r="L16" i="6"/>
  <c r="P16" i="6" s="1"/>
  <c r="O15" i="6"/>
  <c r="N15" i="6"/>
  <c r="K15" i="6"/>
  <c r="J15" i="6"/>
  <c r="I15" i="6"/>
  <c r="H15" i="6"/>
  <c r="G15" i="6"/>
  <c r="F15" i="6"/>
  <c r="E15" i="6"/>
  <c r="D15" i="6"/>
  <c r="U14" i="6"/>
  <c r="T14" i="6"/>
  <c r="S14" i="6"/>
  <c r="R14" i="6"/>
  <c r="M14" i="6"/>
  <c r="Q14" i="6" s="1"/>
  <c r="L14" i="6"/>
  <c r="P14" i="6" s="1"/>
  <c r="U13" i="6"/>
  <c r="T13" i="6"/>
  <c r="S13" i="6"/>
  <c r="R13" i="6"/>
  <c r="P13" i="6"/>
  <c r="M13" i="6"/>
  <c r="Q13" i="6" s="1"/>
  <c r="L13" i="6"/>
  <c r="U12" i="6"/>
  <c r="T12" i="6"/>
  <c r="S12" i="6"/>
  <c r="R12" i="6"/>
  <c r="M12" i="6"/>
  <c r="Q12" i="6" s="1"/>
  <c r="L12" i="6"/>
  <c r="P12" i="6" s="1"/>
  <c r="O11" i="6"/>
  <c r="N11" i="6"/>
  <c r="K11" i="6"/>
  <c r="J11" i="6"/>
  <c r="I11" i="6"/>
  <c r="H11" i="6"/>
  <c r="G11" i="6"/>
  <c r="G34" i="6" s="1"/>
  <c r="F11" i="6"/>
  <c r="E11" i="6"/>
  <c r="D11" i="6"/>
  <c r="U10" i="6"/>
  <c r="T10" i="6"/>
  <c r="S10" i="6"/>
  <c r="R10" i="6"/>
  <c r="M10" i="6"/>
  <c r="Q10" i="6" s="1"/>
  <c r="L10" i="6"/>
  <c r="P10" i="6" s="1"/>
  <c r="U9" i="6"/>
  <c r="T9" i="6"/>
  <c r="S9" i="6"/>
  <c r="R9" i="6"/>
  <c r="M9" i="6"/>
  <c r="Q9" i="6" s="1"/>
  <c r="L9" i="6"/>
  <c r="P9" i="6" s="1"/>
  <c r="M22" i="6" l="1"/>
  <c r="Q22" i="6" s="1"/>
  <c r="U15" i="6"/>
  <c r="P29" i="6"/>
  <c r="M29" i="6"/>
  <c r="Q29" i="6" s="1"/>
  <c r="R33" i="6"/>
  <c r="H34" i="6"/>
  <c r="I34" i="6"/>
  <c r="T34" i="6" s="1"/>
  <c r="K34" i="6"/>
  <c r="M15" i="6"/>
  <c r="Q15" i="6" s="1"/>
  <c r="L25" i="6"/>
  <c r="P25" i="6" s="1"/>
  <c r="L33" i="6"/>
  <c r="P33" i="6" s="1"/>
  <c r="M33" i="6"/>
  <c r="Q33" i="6" s="1"/>
  <c r="M25" i="6"/>
  <c r="Q25" i="6" s="1"/>
  <c r="N34" i="6"/>
  <c r="S29" i="6"/>
  <c r="P27" i="6"/>
  <c r="M11" i="6"/>
  <c r="Q11" i="6" s="1"/>
  <c r="J34" i="6"/>
  <c r="U22" i="6"/>
  <c r="S25" i="6"/>
  <c r="U33" i="6"/>
  <c r="S22" i="6"/>
  <c r="O34" i="6"/>
  <c r="T11" i="6"/>
  <c r="T25" i="6"/>
  <c r="Q32" i="6"/>
  <c r="U25" i="6"/>
  <c r="S33" i="6"/>
  <c r="S15" i="6"/>
  <c r="L11" i="6"/>
  <c r="P11" i="6" s="1"/>
  <c r="E34" i="6"/>
  <c r="R34" i="6" s="1"/>
  <c r="L22" i="6"/>
  <c r="P22" i="6" s="1"/>
  <c r="T15" i="6"/>
  <c r="F34" i="6"/>
  <c r="S34" i="6" s="1"/>
  <c r="S11" i="6"/>
  <c r="L15" i="6"/>
  <c r="P15" i="6" s="1"/>
  <c r="R22" i="6"/>
  <c r="R29" i="6"/>
  <c r="Q27" i="6"/>
  <c r="P32" i="6"/>
  <c r="R15" i="6"/>
  <c r="D34" i="6"/>
  <c r="R11" i="6"/>
  <c r="T22" i="6"/>
  <c r="U11" i="6"/>
  <c r="U34" i="6" l="1"/>
  <c r="L34" i="6"/>
  <c r="P34" i="6" s="1"/>
  <c r="M34" i="6"/>
  <c r="Q34" i="6" s="1"/>
  <c r="M25" i="5"/>
  <c r="L25" i="5"/>
  <c r="K25" i="5"/>
  <c r="J25" i="5"/>
  <c r="I25" i="5"/>
  <c r="H25" i="5"/>
  <c r="V25" i="5" s="1"/>
  <c r="G25" i="5"/>
  <c r="F25" i="5"/>
  <c r="E25" i="5"/>
  <c r="D25" i="5"/>
  <c r="X24" i="5"/>
  <c r="W24" i="5"/>
  <c r="V24" i="5"/>
  <c r="U24" i="5"/>
  <c r="T24" i="5"/>
  <c r="O24" i="5"/>
  <c r="S24" i="5" s="1"/>
  <c r="N24" i="5"/>
  <c r="R24" i="5" s="1"/>
  <c r="X23" i="5"/>
  <c r="W23" i="5"/>
  <c r="V23" i="5"/>
  <c r="U23" i="5"/>
  <c r="T23" i="5"/>
  <c r="O23" i="5"/>
  <c r="S23" i="5" s="1"/>
  <c r="N23" i="5"/>
  <c r="R23" i="5" s="1"/>
  <c r="X22" i="5"/>
  <c r="W22" i="5"/>
  <c r="V22" i="5"/>
  <c r="U22" i="5"/>
  <c r="T22" i="5"/>
  <c r="O22" i="5"/>
  <c r="S22" i="5" s="1"/>
  <c r="N22" i="5"/>
  <c r="R22" i="5" s="1"/>
  <c r="M21" i="5"/>
  <c r="X21" i="5" s="1"/>
  <c r="L21" i="5"/>
  <c r="K21" i="5"/>
  <c r="J21" i="5"/>
  <c r="I21" i="5"/>
  <c r="H21" i="5"/>
  <c r="V21" i="5" s="1"/>
  <c r="G21" i="5"/>
  <c r="F21" i="5"/>
  <c r="E21" i="5"/>
  <c r="T21" i="5" s="1"/>
  <c r="D21" i="5"/>
  <c r="X20" i="5"/>
  <c r="W20" i="5"/>
  <c r="V20" i="5"/>
  <c r="U20" i="5"/>
  <c r="T20" i="5"/>
  <c r="O20" i="5"/>
  <c r="S20" i="5" s="1"/>
  <c r="N20" i="5"/>
  <c r="X19" i="5"/>
  <c r="W19" i="5"/>
  <c r="V19" i="5"/>
  <c r="U19" i="5"/>
  <c r="T19" i="5"/>
  <c r="O19" i="5"/>
  <c r="S19" i="5" s="1"/>
  <c r="N19" i="5"/>
  <c r="R19" i="5" s="1"/>
  <c r="Q18" i="5"/>
  <c r="Q26" i="5" s="1"/>
  <c r="P18" i="5"/>
  <c r="P26" i="5" s="1"/>
  <c r="M18" i="5"/>
  <c r="L18" i="5"/>
  <c r="K18" i="5"/>
  <c r="J18" i="5"/>
  <c r="J26" i="5" s="1"/>
  <c r="I18" i="5"/>
  <c r="I26" i="5" s="1"/>
  <c r="H18" i="5"/>
  <c r="V18" i="5" s="1"/>
  <c r="G18" i="5"/>
  <c r="G26" i="5" s="1"/>
  <c r="F18" i="5"/>
  <c r="F26" i="5" s="1"/>
  <c r="E18" i="5"/>
  <c r="D18" i="5"/>
  <c r="X17" i="5"/>
  <c r="W17" i="5"/>
  <c r="V17" i="5"/>
  <c r="U17" i="5"/>
  <c r="T17" i="5"/>
  <c r="O17" i="5"/>
  <c r="S17" i="5" s="1"/>
  <c r="N17" i="5"/>
  <c r="R17" i="5" s="1"/>
  <c r="X16" i="5"/>
  <c r="W16" i="5"/>
  <c r="V16" i="5"/>
  <c r="U16" i="5"/>
  <c r="T16" i="5"/>
  <c r="O16" i="5"/>
  <c r="S16" i="5" s="1"/>
  <c r="N16" i="5"/>
  <c r="R16" i="5" s="1"/>
  <c r="X15" i="5"/>
  <c r="W15" i="5"/>
  <c r="V15" i="5"/>
  <c r="U15" i="5"/>
  <c r="T15" i="5"/>
  <c r="O15" i="5"/>
  <c r="S15" i="5" s="1"/>
  <c r="N15" i="5"/>
  <c r="R15" i="5" s="1"/>
  <c r="X14" i="5"/>
  <c r="W14" i="5"/>
  <c r="V14" i="5"/>
  <c r="U14" i="5"/>
  <c r="T14" i="5"/>
  <c r="O14" i="5"/>
  <c r="S14" i="5" s="1"/>
  <c r="N14" i="5"/>
  <c r="R14" i="5" s="1"/>
  <c r="X13" i="5"/>
  <c r="W13" i="5"/>
  <c r="V13" i="5"/>
  <c r="U13" i="5"/>
  <c r="T13" i="5"/>
  <c r="O13" i="5"/>
  <c r="S13" i="5" s="1"/>
  <c r="N13" i="5"/>
  <c r="R13" i="5" s="1"/>
  <c r="X12" i="5"/>
  <c r="W12" i="5"/>
  <c r="V12" i="5"/>
  <c r="U12" i="5"/>
  <c r="T12" i="5"/>
  <c r="O12" i="5"/>
  <c r="S12" i="5" s="1"/>
  <c r="N12" i="5"/>
  <c r="R12" i="5" s="1"/>
  <c r="X11" i="5"/>
  <c r="W11" i="5"/>
  <c r="V11" i="5"/>
  <c r="U11" i="5"/>
  <c r="T11" i="5"/>
  <c r="O11" i="5"/>
  <c r="S11" i="5" s="1"/>
  <c r="N11" i="5"/>
  <c r="R11" i="5" s="1"/>
  <c r="X10" i="5"/>
  <c r="W10" i="5"/>
  <c r="V10" i="5"/>
  <c r="U10" i="5"/>
  <c r="T10" i="5"/>
  <c r="O10" i="5"/>
  <c r="S10" i="5" s="1"/>
  <c r="N10" i="5"/>
  <c r="R10" i="5" s="1"/>
  <c r="X9" i="5"/>
  <c r="W9" i="5"/>
  <c r="V9" i="5"/>
  <c r="U9" i="5"/>
  <c r="T9" i="5"/>
  <c r="O9" i="5"/>
  <c r="N9" i="5"/>
  <c r="H26" i="5" l="1"/>
  <c r="K26" i="5"/>
  <c r="W26" i="5" s="1"/>
  <c r="W25" i="5"/>
  <c r="X25" i="5"/>
  <c r="M26" i="5"/>
  <c r="D26" i="5"/>
  <c r="E26" i="5"/>
  <c r="T26" i="5" s="1"/>
  <c r="W21" i="5"/>
  <c r="T25" i="5"/>
  <c r="N21" i="5"/>
  <c r="R21" i="5" s="1"/>
  <c r="N25" i="5"/>
  <c r="R25" i="5" s="1"/>
  <c r="V26" i="5"/>
  <c r="U21" i="5"/>
  <c r="O25" i="5"/>
  <c r="S25" i="5" s="1"/>
  <c r="W18" i="5"/>
  <c r="N18" i="5"/>
  <c r="U26" i="5"/>
  <c r="R20" i="5"/>
  <c r="O18" i="5"/>
  <c r="S18" i="5" s="1"/>
  <c r="T18" i="5"/>
  <c r="U18" i="5"/>
  <c r="O21" i="5"/>
  <c r="S21" i="5" s="1"/>
  <c r="U25" i="5"/>
  <c r="L26" i="5"/>
  <c r="X18" i="5"/>
  <c r="S9" i="5"/>
  <c r="R9" i="5"/>
  <c r="X26" i="5" l="1"/>
  <c r="N26" i="5"/>
  <c r="R18" i="5"/>
  <c r="O26" i="5"/>
  <c r="S26" i="5" s="1"/>
  <c r="R26" i="5" l="1"/>
  <c r="N16" i="2"/>
  <c r="O16" i="2"/>
  <c r="E16" i="2"/>
  <c r="F16" i="2"/>
  <c r="G16" i="2"/>
  <c r="S16" i="2" s="1"/>
  <c r="H16" i="2"/>
  <c r="I16" i="2"/>
  <c r="J16" i="2"/>
  <c r="K16" i="2"/>
  <c r="D16" i="2"/>
  <c r="L9" i="2"/>
  <c r="P9" i="2" s="1"/>
  <c r="M9" i="2"/>
  <c r="Q9" i="2" s="1"/>
  <c r="L10" i="2"/>
  <c r="P10" i="2" s="1"/>
  <c r="M10" i="2"/>
  <c r="Q10" i="2" s="1"/>
  <c r="L11" i="2"/>
  <c r="P11" i="2" s="1"/>
  <c r="M11" i="2"/>
  <c r="Q11" i="2" s="1"/>
  <c r="L12" i="2"/>
  <c r="P12" i="2" s="1"/>
  <c r="M12" i="2"/>
  <c r="Q12" i="2" s="1"/>
  <c r="L13" i="2"/>
  <c r="P13" i="2" s="1"/>
  <c r="M13" i="2"/>
  <c r="Q13" i="2" s="1"/>
  <c r="L14" i="2"/>
  <c r="P14" i="2" s="1"/>
  <c r="M14" i="2"/>
  <c r="Q14" i="2" s="1"/>
  <c r="L15" i="2"/>
  <c r="P15" i="2" s="1"/>
  <c r="M15" i="2"/>
  <c r="Q15" i="2" s="1"/>
  <c r="M8" i="2"/>
  <c r="L8" i="2"/>
  <c r="P8" i="2" s="1"/>
  <c r="R9" i="2"/>
  <c r="R10" i="2"/>
  <c r="R11" i="2"/>
  <c r="R12" i="2"/>
  <c r="R13" i="2"/>
  <c r="R14" i="2"/>
  <c r="R15" i="2"/>
  <c r="R8" i="2"/>
  <c r="S8" i="2"/>
  <c r="U8" i="2"/>
  <c r="U16" i="2" l="1"/>
  <c r="T16" i="2"/>
  <c r="M16" i="2"/>
  <c r="Q16" i="2" s="1"/>
  <c r="R16" i="2"/>
  <c r="Q8" i="2"/>
  <c r="L16" i="2"/>
  <c r="P16" i="2" s="1"/>
  <c r="S12" i="2"/>
  <c r="U12" i="2"/>
  <c r="T8" i="2"/>
  <c r="S9" i="2"/>
  <c r="T9" i="2"/>
  <c r="U9" i="2"/>
  <c r="S10" i="2"/>
  <c r="T10" i="2"/>
  <c r="U10" i="2"/>
  <c r="T12" i="2"/>
  <c r="S13" i="2"/>
  <c r="T13" i="2"/>
  <c r="U13" i="2"/>
  <c r="S14" i="2"/>
  <c r="T14" i="2"/>
  <c r="U14" i="2"/>
  <c r="S15" i="2"/>
  <c r="T15" i="2"/>
  <c r="U15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</authors>
  <commentList>
    <comment ref="E25" authorId="0" shapeId="0" xr:uid="{26522721-CD78-4CEB-AAD8-9A26C4B84658}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Lệch so với biểu phân vùng</t>
        </r>
      </text>
    </comment>
  </commentList>
</comments>
</file>

<file path=xl/sharedStrings.xml><?xml version="1.0" encoding="utf-8"?>
<sst xmlns="http://schemas.openxmlformats.org/spreadsheetml/2006/main" count="185" uniqueCount="88">
  <si>
    <t>QUY MÔ LỚP, HỌC SINH CẤP MẦM NON NĂM HỌC 2025 - 2026</t>
  </si>
  <si>
    <t>(Kèm theo Kế hoạch số:      /KH-UBND ngày     /    /2025 của Ủy ban nhân dân thành phố Lai Châu)</t>
  </si>
  <si>
    <t>TT</t>
  </si>
  <si>
    <t>Trường MN</t>
  </si>
  <si>
    <t>Điểm 
trường</t>
  </si>
  <si>
    <t>Quy mô lớp, nhóm lớp, học sinh năm học 2025-2026</t>
  </si>
  <si>
    <t>Năm học 2024-2025</t>
  </si>
  <si>
    <t>Tăng, giảm</t>
  </si>
  <si>
    <t>Tỉ lệ học sinh trên lớp</t>
  </si>
  <si>
    <t>Ghi chú</t>
  </si>
  <si>
    <t>Nhà trẻ</t>
  </si>
  <si>
    <t>Mẫu giáo</t>
  </si>
  <si>
    <t>Tổng số</t>
  </si>
  <si>
    <t>Số lớp</t>
  </si>
  <si>
    <t>Số trẻ</t>
  </si>
  <si>
    <t>MGB</t>
  </si>
  <si>
    <t>MGN</t>
  </si>
  <si>
    <t>MGL</t>
  </si>
  <si>
    <t>Số HS</t>
  </si>
  <si>
    <t>NT</t>
  </si>
  <si>
    <t>Hoa Sen</t>
  </si>
  <si>
    <t>Trung tâm</t>
  </si>
  <si>
    <t>Phân hiệu 2</t>
  </si>
  <si>
    <t>Tổng</t>
  </si>
  <si>
    <t>Đoàn Kết</t>
  </si>
  <si>
    <t>Hoa Hồng</t>
  </si>
  <si>
    <t>Tân Phong</t>
  </si>
  <si>
    <t>Sao Sáng</t>
  </si>
  <si>
    <t>Họa Mi</t>
  </si>
  <si>
    <t>Đông Phong</t>
  </si>
  <si>
    <t>San Thàng</t>
  </si>
  <si>
    <t>Trung Tâm</t>
  </si>
  <si>
    <t>Duy Phong</t>
  </si>
  <si>
    <t>Nậm Loỏng</t>
  </si>
  <si>
    <t>Gia Khâu 1</t>
  </si>
  <si>
    <t>01 lớp ghép 2 độ tuổi (2+3 tuổi)</t>
  </si>
  <si>
    <t>Hoa Ban</t>
  </si>
  <si>
    <t>Bình Minh</t>
  </si>
  <si>
    <t>Sùng Phài</t>
  </si>
  <si>
    <t>Trung Chải</t>
  </si>
  <si>
    <t>Tổng chung</t>
  </si>
  <si>
    <t>QUY MÔ LỚP, HỌC SINH CẤP TIỂU HỌC NĂM HỌC 2025 - 2026</t>
  </si>
  <si>
    <t>STT</t>
  </si>
  <si>
    <t>Tên trường</t>
  </si>
  <si>
    <t>Điểm trường</t>
  </si>
  <si>
    <t>Quy mô lớp, học sinh năm học 2025-2026</t>
  </si>
  <si>
    <t>Số lớp, học sinh năm học 2024-2025</t>
  </si>
  <si>
    <t>Tỉ lệ bình quân học sinh/lớp</t>
  </si>
  <si>
    <t>Lớp 1</t>
  </si>
  <si>
    <t>Lớp 2</t>
  </si>
  <si>
    <t>Lớp 3</t>
  </si>
  <si>
    <t>Lớp 4</t>
  </si>
  <si>
    <t>Lớp 5</t>
  </si>
  <si>
    <t>Lớp</t>
  </si>
  <si>
    <t>HS</t>
  </si>
  <si>
    <t>Khối 1</t>
  </si>
  <si>
    <t>Khối 2</t>
  </si>
  <si>
    <t>Khối 3</t>
  </si>
  <si>
    <t>Khối 4</t>
  </si>
  <si>
    <t>Khối 5</t>
  </si>
  <si>
    <t>TH Số 1</t>
  </si>
  <si>
    <t>TH Đoàn Kết</t>
  </si>
  <si>
    <t>TH Số 2</t>
  </si>
  <si>
    <t>TH Tân Phong</t>
  </si>
  <si>
    <t>TH Kim Đồng</t>
  </si>
  <si>
    <t>TH Quyết Thắng</t>
  </si>
  <si>
    <t>TH Quyết Tiến</t>
  </si>
  <si>
    <t>TH&amp;THCS Nậm Loỏng</t>
  </si>
  <si>
    <t>TH San Thàng</t>
  </si>
  <si>
    <t>TH Sùng Phài</t>
  </si>
  <si>
    <t>QUY MÔ LỚP, HỌC SINH CẤP THCS NĂM HỌC 2025 - 2026</t>
  </si>
  <si>
    <t>Khối 6</t>
  </si>
  <si>
    <t>Khối 7</t>
  </si>
  <si>
    <t>Khối 8</t>
  </si>
  <si>
    <t>Khối 9</t>
  </si>
  <si>
    <t>THCS Đoàn Kết</t>
  </si>
  <si>
    <t>THCS Tân Phong</t>
  </si>
  <si>
    <t>THCS Đông Phong</t>
  </si>
  <si>
    <t>THCS Quyết Thắng</t>
  </si>
  <si>
    <t>THCS Quyết Tiến</t>
  </si>
  <si>
    <t>THCS San Thàng</t>
  </si>
  <si>
    <t>THCS Sùng Phài</t>
  </si>
  <si>
    <t>Xéo Xin Chải</t>
  </si>
  <si>
    <t>Phụ lục IV</t>
  </si>
  <si>
    <t>Phụ lục V</t>
  </si>
  <si>
    <t>Phụ lục VI</t>
  </si>
  <si>
    <t xml:space="preserve">* Lưu ý: Căn cứ tình hình thực hiện kế hoạch tuyển sinh tại các đơn vị, giao Phòng GD&amp;ĐT xem xét điều chỉnh quy mô lớp, học sinh phù hợp với tình hình địa bàn. </t>
  </si>
  <si>
    <t xml:space="preserve"> Lưu ý: Căn cứ tình hình thực hiện kế hoạch tuyển sinh tại các đơn vị, giao Phòng GD&amp;ĐT xem xét điều chỉnh quy mô lớp, học sinh phù hợp với tình hình địa bàn.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</si>
</sst>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4">
    <font>
      <sz val="11"/>
      <color theme="1"/>
      <name val="Arial"/>
      <family val="2"/>
      <charset val="163"/>
    </font>
    <font>
      <sz val="12"/>
      <name val="Times New Roman"/>
      <family val="1"/>
      <charset val="163"/>
    </font>
    <font>
      <sz val="10"/>
      <name val="Arial"/>
      <family val="2"/>
      <charset val="163"/>
    </font>
    <font>
      <b/>
      <sz val="12"/>
      <color indexed="8"/>
      <name val="Times New Roman"/>
      <family val="1"/>
      <charset val="163"/>
    </font>
    <font>
      <sz val="8"/>
      <name val="Arial"/>
      <family val="2"/>
      <charset val="163"/>
    </font>
    <font>
      <sz val="10"/>
      <name val="Arial"/>
      <family val="2"/>
    </font>
    <font>
      <sz val="12"/>
      <name val="Times New Roman"/>
      <family val="1"/>
    </font>
    <font>
      <i/>
      <sz val="12"/>
      <name val="Times New Roman"/>
      <family val="1"/>
    </font>
    <font>
      <sz val="11"/>
      <name val="Arial"/>
      <family val="2"/>
      <charset val="163"/>
    </font>
    <font>
      <sz val="12"/>
      <name val=".VnTime"/>
      <family val="2"/>
    </font>
    <font>
      <sz val="11"/>
      <color indexed="8"/>
      <name val="Arial"/>
      <family val="2"/>
    </font>
    <font>
      <sz val="12"/>
      <color indexed="8"/>
      <name val="Times New Roman"/>
      <family val="1"/>
    </font>
    <font>
      <b/>
      <sz val="11"/>
      <color indexed="8"/>
      <name val="Times New Roman"/>
      <family val="1"/>
      <charset val="163"/>
    </font>
    <font>
      <sz val="12"/>
      <color indexed="8"/>
      <name val="Times New Roman"/>
      <family val="1"/>
      <charset val="163"/>
    </font>
    <font>
      <b/>
      <sz val="11"/>
      <name val="Arial"/>
      <family val="2"/>
      <charset val="163"/>
    </font>
    <font>
      <b/>
      <sz val="10"/>
      <name val="Arial"/>
      <family val="2"/>
      <charset val="163"/>
    </font>
    <font>
      <b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sz val="14"/>
      <color theme="1"/>
      <name val="Arial"/>
      <family val="2"/>
      <charset val="163"/>
    </font>
    <font>
      <sz val="14"/>
      <name val="Times New Roman"/>
      <family val="1"/>
      <scheme val="major"/>
    </font>
    <font>
      <b/>
      <sz val="14"/>
      <name val="Times New Roman"/>
      <family val="1"/>
      <scheme val="major"/>
    </font>
    <font>
      <sz val="11"/>
      <name val="Times New Roman"/>
      <family val="1"/>
      <scheme val="major"/>
    </font>
    <font>
      <b/>
      <sz val="11"/>
      <name val="Times New Roman"/>
      <family val="1"/>
      <scheme val="major"/>
    </font>
    <font>
      <b/>
      <sz val="12"/>
      <color theme="1"/>
      <name val="Times New Roman"/>
      <family val="1"/>
      <scheme val="major"/>
    </font>
    <font>
      <sz val="11"/>
      <color rgb="FF000000"/>
      <name val="Arial"/>
      <family val="2"/>
      <charset val="163"/>
    </font>
    <font>
      <sz val="12"/>
      <color rgb="FF000000"/>
      <name val="Times New Roman"/>
      <family val="1"/>
      <charset val="163"/>
    </font>
    <font>
      <sz val="12"/>
      <color rgb="FF000000"/>
      <name val="Times New Roman"/>
      <family val="1"/>
    </font>
    <font>
      <b/>
      <sz val="11"/>
      <color theme="1"/>
      <name val="Arial"/>
      <family val="2"/>
      <charset val="163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name val="Times New Roman"/>
      <family val="1"/>
    </font>
    <font>
      <b/>
      <sz val="12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  <charset val="163"/>
    </font>
    <font>
      <b/>
      <sz val="12"/>
      <name val="Times New Roman"/>
      <family val="1"/>
      <charset val="163"/>
    </font>
    <font>
      <b/>
      <i/>
      <sz val="14"/>
      <name val="Times New Roman"/>
      <family val="1"/>
      <scheme val="major"/>
    </font>
    <font>
      <b/>
      <sz val="14"/>
      <color indexed="8"/>
      <name val="Times New Roman"/>
      <family val="1"/>
      <scheme val="major"/>
    </font>
    <font>
      <i/>
      <sz val="14"/>
      <color indexed="8"/>
      <name val="Times New Roman"/>
      <family val="1"/>
      <scheme val="major"/>
    </font>
    <font>
      <b/>
      <sz val="14"/>
      <color theme="1"/>
      <name val="Times New Roman"/>
      <family val="1"/>
      <scheme val="major"/>
    </font>
    <font>
      <i/>
      <sz val="14"/>
      <color theme="1"/>
      <name val="Times New Roman"/>
      <family val="1"/>
      <scheme val="major"/>
    </font>
    <font>
      <sz val="12"/>
      <color theme="1"/>
      <name val="Times New Roman"/>
      <family val="1"/>
      <scheme val="major"/>
    </font>
    <font>
      <sz val="12"/>
      <color theme="1"/>
      <name val="Calibri Light"/>
      <family val="1"/>
    </font>
    <font>
      <sz val="11"/>
      <color theme="1"/>
      <name val="Times New Roman"/>
      <family val="1"/>
      <scheme val="maj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5" fillId="0" borderId="0"/>
    <xf numFmtId="0" fontId="9" fillId="0" borderId="0"/>
    <xf numFmtId="0" fontId="10" fillId="0" borderId="0"/>
  </cellStyleXfs>
  <cellXfs count="135">
    <xf numFmtId="0" fontId="0" fillId="0" borderId="0" xfId="0"/>
    <xf numFmtId="0" fontId="0" fillId="2" borderId="0" xfId="0" applyFill="1"/>
    <xf numFmtId="0" fontId="19" fillId="2" borderId="0" xfId="0" applyFont="1" applyFill="1"/>
    <xf numFmtId="0" fontId="22" fillId="0" borderId="0" xfId="3" applyFont="1"/>
    <xf numFmtId="0" fontId="23" fillId="0" borderId="0" xfId="3" applyFont="1"/>
    <xf numFmtId="0" fontId="25" fillId="2" borderId="0" xfId="0" applyFont="1" applyFill="1"/>
    <xf numFmtId="0" fontId="28" fillId="2" borderId="0" xfId="0" applyFont="1" applyFill="1"/>
    <xf numFmtId="0" fontId="17" fillId="4" borderId="0" xfId="1" applyFont="1" applyFill="1" applyAlignment="1">
      <alignment horizontal="center" vertical="center"/>
    </xf>
    <xf numFmtId="0" fontId="6" fillId="4" borderId="0" xfId="1" applyFont="1" applyFill="1" applyAlignment="1">
      <alignment horizontal="center" vertical="center"/>
    </xf>
    <xf numFmtId="0" fontId="32" fillId="4" borderId="1" xfId="1" applyFont="1" applyFill="1" applyBorder="1" applyAlignment="1">
      <alignment horizontal="center" vertical="center"/>
    </xf>
    <xf numFmtId="0" fontId="5" fillId="4" borderId="0" xfId="1" applyFill="1"/>
    <xf numFmtId="0" fontId="6" fillId="4" borderId="1" xfId="1" applyFont="1" applyFill="1" applyBorder="1" applyAlignment="1">
      <alignment horizontal="center" vertical="center" wrapText="1"/>
    </xf>
    <xf numFmtId="0" fontId="6" fillId="4" borderId="1" xfId="1" applyFont="1" applyFill="1" applyBorder="1" applyAlignment="1">
      <alignment horizontal="left"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/>
    </xf>
    <xf numFmtId="0" fontId="6" fillId="4" borderId="1" xfId="1" applyFont="1" applyFill="1" applyBorder="1" applyAlignment="1">
      <alignment horizontal="center" vertical="center" shrinkToFit="1"/>
    </xf>
    <xf numFmtId="164" fontId="6" fillId="4" borderId="1" xfId="1" applyNumberFormat="1" applyFont="1" applyFill="1" applyBorder="1" applyAlignment="1">
      <alignment horizontal="center" vertical="center" shrinkToFit="1"/>
    </xf>
    <xf numFmtId="0" fontId="6" fillId="4" borderId="1" xfId="1" applyFont="1" applyFill="1" applyBorder="1" applyAlignment="1">
      <alignment vertical="center" wrapText="1"/>
    </xf>
    <xf numFmtId="0" fontId="8" fillId="4" borderId="0" xfId="1" applyFont="1" applyFill="1"/>
    <xf numFmtId="0" fontId="6" fillId="4" borderId="1" xfId="1" applyFont="1" applyFill="1" applyBorder="1" applyAlignment="1">
      <alignment vertical="center"/>
    </xf>
    <xf numFmtId="0" fontId="2" fillId="4" borderId="0" xfId="1" applyFont="1" applyFill="1"/>
    <xf numFmtId="0" fontId="17" fillId="4" borderId="1" xfId="1" applyFont="1" applyFill="1" applyBorder="1" applyAlignment="1">
      <alignment horizontal="center" vertical="center" shrinkToFit="1"/>
    </xf>
    <xf numFmtId="0" fontId="6" fillId="4" borderId="1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33" fillId="5" borderId="6" xfId="0" applyFont="1" applyFill="1" applyBorder="1" applyAlignment="1">
      <alignment horizontal="left" vertical="center"/>
    </xf>
    <xf numFmtId="0" fontId="33" fillId="4" borderId="6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 wrapText="1"/>
    </xf>
    <xf numFmtId="0" fontId="8" fillId="4" borderId="0" xfId="1" applyFont="1" applyFill="1" applyAlignment="1">
      <alignment horizontal="center" vertical="center"/>
    </xf>
    <xf numFmtId="0" fontId="33" fillId="5" borderId="5" xfId="0" applyFont="1" applyFill="1" applyBorder="1" applyAlignment="1">
      <alignment horizontal="left" vertical="center"/>
    </xf>
    <xf numFmtId="0" fontId="33" fillId="4" borderId="5" xfId="0" applyFont="1" applyFill="1" applyBorder="1" applyAlignment="1">
      <alignment horizontal="center" vertical="center"/>
    </xf>
    <xf numFmtId="0" fontId="34" fillId="4" borderId="5" xfId="0" applyFont="1" applyFill="1" applyBorder="1" applyAlignment="1">
      <alignment horizontal="center" vertical="center"/>
    </xf>
    <xf numFmtId="0" fontId="35" fillId="4" borderId="1" xfId="1" applyFont="1" applyFill="1" applyBorder="1" applyAlignment="1">
      <alignment horizontal="center" vertical="center" shrinkToFit="1"/>
    </xf>
    <xf numFmtId="164" fontId="35" fillId="4" borderId="1" xfId="1" applyNumberFormat="1" applyFont="1" applyFill="1" applyBorder="1" applyAlignment="1">
      <alignment horizontal="center" vertical="center" shrinkToFit="1"/>
    </xf>
    <xf numFmtId="0" fontId="35" fillId="4" borderId="5" xfId="0" applyFont="1" applyFill="1" applyBorder="1" applyAlignment="1">
      <alignment horizontal="center" vertical="center" wrapText="1"/>
    </xf>
    <xf numFmtId="0" fontId="14" fillId="4" borderId="0" xfId="1" applyFont="1" applyFill="1" applyAlignment="1">
      <alignment horizontal="center" vertical="center"/>
    </xf>
    <xf numFmtId="0" fontId="35" fillId="4" borderId="1" xfId="1" applyFont="1" applyFill="1" applyBorder="1" applyAlignment="1">
      <alignment vertical="center" wrapText="1"/>
    </xf>
    <xf numFmtId="0" fontId="14" fillId="4" borderId="0" xfId="1" applyFont="1" applyFill="1"/>
    <xf numFmtId="0" fontId="6" fillId="4" borderId="1" xfId="1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/>
    </xf>
    <xf numFmtId="0" fontId="6" fillId="5" borderId="6" xfId="0" applyFont="1" applyFill="1" applyBorder="1" applyAlignment="1">
      <alignment horizontal="center"/>
    </xf>
    <xf numFmtId="0" fontId="6" fillId="5" borderId="9" xfId="0" applyFont="1" applyFill="1" applyBorder="1" applyAlignment="1">
      <alignment horizontal="center"/>
    </xf>
    <xf numFmtId="0" fontId="6" fillId="5" borderId="5" xfId="0" applyFont="1" applyFill="1" applyBorder="1" applyAlignment="1">
      <alignment horizontal="center"/>
    </xf>
    <xf numFmtId="0" fontId="35" fillId="4" borderId="1" xfId="1" applyFont="1" applyFill="1" applyBorder="1" applyAlignment="1">
      <alignment horizontal="center" vertical="center" wrapText="1"/>
    </xf>
    <xf numFmtId="0" fontId="32" fillId="5" borderId="9" xfId="0" applyFont="1" applyFill="1" applyBorder="1" applyAlignment="1">
      <alignment horizontal="center" wrapText="1"/>
    </xf>
    <xf numFmtId="0" fontId="32" fillId="5" borderId="5" xfId="0" applyFont="1" applyFill="1" applyBorder="1" applyAlignment="1">
      <alignment horizontal="center" wrapText="1"/>
    </xf>
    <xf numFmtId="164" fontId="32" fillId="4" borderId="1" xfId="1" applyNumberFormat="1" applyFont="1" applyFill="1" applyBorder="1" applyAlignment="1">
      <alignment horizontal="center" vertical="center"/>
    </xf>
    <xf numFmtId="0" fontId="32" fillId="4" borderId="1" xfId="1" quotePrefix="1" applyFont="1" applyFill="1" applyBorder="1" applyAlignment="1">
      <alignment horizontal="center" vertical="center" wrapText="1"/>
    </xf>
    <xf numFmtId="0" fontId="15" fillId="4" borderId="0" xfId="1" applyFont="1" applyFill="1"/>
    <xf numFmtId="0" fontId="6" fillId="4" borderId="0" xfId="1" applyFont="1" applyFill="1"/>
    <xf numFmtId="0" fontId="20" fillId="0" borderId="0" xfId="3" applyFont="1"/>
    <xf numFmtId="0" fontId="20" fillId="0" borderId="0" xfId="3" applyFont="1" applyAlignment="1">
      <alignment vertical="center"/>
    </xf>
    <xf numFmtId="0" fontId="21" fillId="0" borderId="0" xfId="3" applyFont="1" applyAlignment="1">
      <alignment vertical="center"/>
    </xf>
    <xf numFmtId="0" fontId="22" fillId="0" borderId="0" xfId="3" applyFont="1" applyAlignment="1">
      <alignment horizontal="center" vertical="center" wrapText="1"/>
    </xf>
    <xf numFmtId="0" fontId="23" fillId="0" borderId="0" xfId="3" applyFont="1" applyAlignment="1">
      <alignment horizontal="center" vertical="center" wrapText="1"/>
    </xf>
    <xf numFmtId="164" fontId="23" fillId="0" borderId="0" xfId="3" applyNumberFormat="1" applyFont="1" applyAlignment="1">
      <alignment horizontal="center" vertical="center"/>
    </xf>
    <xf numFmtId="0" fontId="22" fillId="3" borderId="0" xfId="3" applyFont="1" applyFill="1"/>
    <xf numFmtId="0" fontId="21" fillId="0" borderId="0" xfId="3" applyFont="1"/>
    <xf numFmtId="0" fontId="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vertical="center" wrapText="1"/>
    </xf>
    <xf numFmtId="164" fontId="27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0" fillId="2" borderId="0" xfId="0" applyFill="1" applyAlignment="1">
      <alignment vertical="center"/>
    </xf>
    <xf numFmtId="0" fontId="19" fillId="2" borderId="0" xfId="0" applyFont="1" applyFill="1" applyAlignment="1">
      <alignment vertical="center"/>
    </xf>
    <xf numFmtId="0" fontId="6" fillId="0" borderId="1" xfId="1" applyFont="1" applyBorder="1" applyAlignment="1">
      <alignment horizontal="center" vertical="center" shrinkToFit="1"/>
    </xf>
    <xf numFmtId="0" fontId="23" fillId="0" borderId="0" xfId="3" applyFont="1" applyAlignment="1">
      <alignment horizontal="center" vertical="center"/>
    </xf>
    <xf numFmtId="0" fontId="21" fillId="0" borderId="0" xfId="3" applyFont="1" applyAlignment="1">
      <alignment horizontal="center"/>
    </xf>
    <xf numFmtId="0" fontId="21" fillId="0" borderId="0" xfId="3" applyFont="1" applyAlignment="1">
      <alignment horizontal="center" vertical="center"/>
    </xf>
    <xf numFmtId="0" fontId="21" fillId="0" borderId="0" xfId="3" applyFont="1"/>
    <xf numFmtId="0" fontId="36" fillId="0" borderId="0" xfId="3" applyFont="1" applyAlignment="1">
      <alignment horizontal="center" vertical="center"/>
    </xf>
    <xf numFmtId="0" fontId="32" fillId="4" borderId="1" xfId="1" applyFont="1" applyFill="1" applyBorder="1" applyAlignment="1">
      <alignment horizontal="center" vertical="center"/>
    </xf>
    <xf numFmtId="0" fontId="6" fillId="4" borderId="1" xfId="1" applyFont="1" applyFill="1" applyBorder="1" applyAlignment="1">
      <alignment horizontal="center" vertical="center" wrapText="1"/>
    </xf>
    <xf numFmtId="0" fontId="6" fillId="4" borderId="1" xfId="1" applyFont="1" applyFill="1" applyBorder="1" applyAlignment="1">
      <alignment horizontal="left" vertical="center"/>
    </xf>
    <xf numFmtId="0" fontId="35" fillId="4" borderId="1" xfId="1" applyFont="1" applyFill="1" applyBorder="1" applyAlignment="1">
      <alignment horizontal="center" vertical="center"/>
    </xf>
    <xf numFmtId="0" fontId="31" fillId="4" borderId="1" xfId="1" applyFont="1" applyFill="1" applyBorder="1" applyAlignment="1">
      <alignment horizontal="center" vertical="center"/>
    </xf>
    <xf numFmtId="0" fontId="6" fillId="5" borderId="7" xfId="0" applyFont="1" applyFill="1" applyBorder="1" applyAlignment="1">
      <alignment horizontal="center" vertical="center" wrapText="1"/>
    </xf>
    <xf numFmtId="0" fontId="6" fillId="5" borderId="8" xfId="0" applyFont="1" applyFill="1" applyBorder="1" applyAlignment="1">
      <alignment horizontal="center" vertical="center" wrapText="1"/>
    </xf>
    <xf numFmtId="0" fontId="6" fillId="5" borderId="9" xfId="0" applyFont="1" applyFill="1" applyBorder="1" applyAlignment="1">
      <alignment horizontal="center" vertical="center" wrapText="1"/>
    </xf>
    <xf numFmtId="0" fontId="33" fillId="5" borderId="7" xfId="0" applyFont="1" applyFill="1" applyBorder="1" applyAlignment="1">
      <alignment horizontal="left" vertical="center"/>
    </xf>
    <xf numFmtId="0" fontId="33" fillId="5" borderId="9" xfId="0" applyFont="1" applyFill="1" applyBorder="1" applyAlignment="1">
      <alignment horizontal="left" vertical="center"/>
    </xf>
    <xf numFmtId="0" fontId="34" fillId="5" borderId="10" xfId="0" applyFont="1" applyFill="1" applyBorder="1" applyAlignment="1">
      <alignment horizontal="center" vertical="center"/>
    </xf>
    <xf numFmtId="0" fontId="34" fillId="5" borderId="6" xfId="0" applyFont="1" applyFill="1" applyBorder="1" applyAlignment="1">
      <alignment horizontal="center" vertical="center"/>
    </xf>
    <xf numFmtId="0" fontId="31" fillId="4" borderId="1" xfId="1" applyFont="1" applyFill="1" applyBorder="1" applyAlignment="1">
      <alignment horizontal="center" vertical="center" wrapText="1"/>
    </xf>
    <xf numFmtId="0" fontId="18" fillId="4" borderId="12" xfId="1" applyFont="1" applyFill="1" applyBorder="1" applyAlignment="1">
      <alignment horizontal="left" vertical="center"/>
    </xf>
    <xf numFmtId="0" fontId="16" fillId="4" borderId="0" xfId="1" applyFont="1" applyFill="1" applyAlignment="1">
      <alignment horizontal="center" vertical="center"/>
    </xf>
    <xf numFmtId="0" fontId="18" fillId="4" borderId="0" xfId="1" applyFont="1" applyFill="1" applyAlignment="1">
      <alignment horizontal="center" vertical="center"/>
    </xf>
    <xf numFmtId="0" fontId="7" fillId="4" borderId="0" xfId="1" applyFont="1" applyFill="1" applyAlignment="1">
      <alignment horizontal="center" vertical="center" wrapText="1"/>
    </xf>
    <xf numFmtId="0" fontId="31" fillId="4" borderId="1" xfId="1" applyFont="1" applyFill="1" applyBorder="1" applyAlignment="1">
      <alignment horizontal="center" vertical="center" textRotation="90" wrapText="1"/>
    </xf>
    <xf numFmtId="0" fontId="40" fillId="2" borderId="12" xfId="0" applyFont="1" applyFill="1" applyBorder="1" applyAlignment="1">
      <alignment horizontal="center"/>
    </xf>
    <xf numFmtId="0" fontId="13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6" fillId="0" borderId="11" xfId="0" applyFont="1" applyBorder="1" applyAlignment="1">
      <alignment horizontal="left" vertical="center" wrapText="1"/>
    </xf>
    <xf numFmtId="0" fontId="26" fillId="0" borderId="6" xfId="0" applyFont="1" applyBorder="1" applyAlignment="1">
      <alignment horizontal="left" vertical="center" wrapText="1"/>
    </xf>
    <xf numFmtId="0" fontId="26" fillId="0" borderId="1" xfId="0" applyFont="1" applyBorder="1" applyAlignment="1">
      <alignment horizontal="left" vertical="center" wrapText="1"/>
    </xf>
    <xf numFmtId="0" fontId="39" fillId="2" borderId="0" xfId="0" applyFont="1" applyFill="1" applyAlignment="1">
      <alignment horizontal="center" vertical="center"/>
    </xf>
    <xf numFmtId="0" fontId="37" fillId="2" borderId="0" xfId="0" applyFont="1" applyFill="1" applyAlignment="1">
      <alignment horizontal="center" vertical="center"/>
    </xf>
    <xf numFmtId="0" fontId="38" fillId="2" borderId="0" xfId="0" applyFont="1" applyFill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24" fillId="0" borderId="1" xfId="3" applyFont="1" applyFill="1" applyBorder="1" applyAlignment="1">
      <alignment horizontal="center" vertical="center" wrapText="1"/>
    </xf>
    <xf numFmtId="0" fontId="41" fillId="0" borderId="1" xfId="3" applyFont="1" applyFill="1" applyBorder="1" applyAlignment="1">
      <alignment horizontal="center" vertical="center"/>
    </xf>
    <xf numFmtId="0" fontId="24" fillId="0" borderId="1" xfId="3" applyFont="1" applyFill="1" applyBorder="1" applyAlignment="1">
      <alignment horizontal="center" vertical="center" wrapText="1"/>
    </xf>
    <xf numFmtId="0" fontId="41" fillId="0" borderId="1" xfId="3" applyFont="1" applyFill="1" applyBorder="1"/>
    <xf numFmtId="0" fontId="24" fillId="0" borderId="1" xfId="3" applyFont="1" applyFill="1" applyBorder="1" applyAlignment="1">
      <alignment horizontal="center" vertical="center"/>
    </xf>
    <xf numFmtId="0" fontId="41" fillId="0" borderId="1" xfId="3" applyFont="1" applyFill="1" applyBorder="1" applyAlignment="1">
      <alignment horizontal="center" vertical="center" wrapText="1"/>
    </xf>
    <xf numFmtId="0" fontId="41" fillId="0" borderId="1" xfId="3" applyFont="1" applyFill="1" applyBorder="1" applyAlignment="1">
      <alignment horizontal="left" vertical="center" wrapText="1"/>
    </xf>
    <xf numFmtId="0" fontId="41" fillId="0" borderId="1" xfId="3" applyFont="1" applyFill="1" applyBorder="1" applyAlignment="1">
      <alignment horizontal="left" vertical="center" wrapText="1"/>
    </xf>
    <xf numFmtId="0" fontId="41" fillId="0" borderId="1" xfId="3" applyFont="1" applyFill="1" applyBorder="1" applyAlignment="1">
      <alignment horizontal="center" vertical="center" wrapText="1"/>
    </xf>
    <xf numFmtId="0" fontId="41" fillId="0" borderId="1" xfId="3" applyFont="1" applyFill="1" applyBorder="1" applyAlignment="1">
      <alignment horizontal="center" vertical="center"/>
    </xf>
    <xf numFmtId="164" fontId="41" fillId="0" borderId="1" xfId="3" applyNumberFormat="1" applyFont="1" applyFill="1" applyBorder="1" applyAlignment="1">
      <alignment horizontal="center" vertical="center"/>
    </xf>
    <xf numFmtId="0" fontId="41" fillId="0" borderId="1" xfId="3" applyFont="1" applyFill="1" applyBorder="1" applyAlignment="1">
      <alignment horizontal="left"/>
    </xf>
    <xf numFmtId="0" fontId="24" fillId="0" borderId="1" xfId="3" applyFont="1" applyFill="1" applyBorder="1"/>
    <xf numFmtId="0" fontId="24" fillId="0" borderId="1" xfId="3" applyFont="1" applyFill="1" applyBorder="1" applyAlignment="1">
      <alignment horizontal="center" vertical="center"/>
    </xf>
    <xf numFmtId="164" fontId="24" fillId="0" borderId="1" xfId="3" applyNumberFormat="1" applyFont="1" applyFill="1" applyBorder="1" applyAlignment="1">
      <alignment horizontal="center" vertical="center"/>
    </xf>
    <xf numFmtId="0" fontId="41" fillId="0" borderId="1" xfId="3" applyFont="1" applyFill="1" applyBorder="1" applyAlignment="1">
      <alignment vertical="center" wrapText="1"/>
    </xf>
    <xf numFmtId="0" fontId="42" fillId="0" borderId="1" xfId="0" applyFont="1" applyFill="1" applyBorder="1" applyAlignment="1">
      <alignment horizontal="center" vertical="center" wrapText="1"/>
    </xf>
    <xf numFmtId="0" fontId="42" fillId="0" borderId="6" xfId="0" applyFont="1" applyFill="1" applyBorder="1" applyAlignment="1">
      <alignment horizontal="center" vertical="center" wrapText="1"/>
    </xf>
    <xf numFmtId="0" fontId="42" fillId="0" borderId="6" xfId="0" applyFont="1" applyFill="1" applyBorder="1" applyAlignment="1">
      <alignment horizontal="center" vertical="center"/>
    </xf>
    <xf numFmtId="0" fontId="24" fillId="0" borderId="1" xfId="3" applyFont="1" applyFill="1" applyBorder="1"/>
    <xf numFmtId="0" fontId="41" fillId="0" borderId="7" xfId="3" applyFont="1" applyFill="1" applyBorder="1" applyAlignment="1">
      <alignment horizontal="center" vertical="center" wrapText="1"/>
    </xf>
    <xf numFmtId="0" fontId="41" fillId="0" borderId="8" xfId="3" applyFont="1" applyFill="1" applyBorder="1" applyAlignment="1">
      <alignment horizontal="center" vertical="center" wrapText="1"/>
    </xf>
    <xf numFmtId="0" fontId="41" fillId="0" borderId="9" xfId="3" applyFont="1" applyFill="1" applyBorder="1" applyAlignment="1">
      <alignment horizontal="center" vertical="center" wrapText="1"/>
    </xf>
    <xf numFmtId="0" fontId="24" fillId="0" borderId="11" xfId="3" applyFont="1" applyFill="1" applyBorder="1" applyAlignment="1">
      <alignment horizontal="center" vertical="center" wrapText="1"/>
    </xf>
    <xf numFmtId="0" fontId="24" fillId="0" borderId="6" xfId="3" applyFont="1" applyFill="1" applyBorder="1" applyAlignment="1">
      <alignment horizontal="center" vertical="center" wrapText="1"/>
    </xf>
    <xf numFmtId="0" fontId="43" fillId="0" borderId="1" xfId="3" applyFont="1" applyFill="1" applyBorder="1" applyAlignment="1">
      <alignment horizontal="left" vertical="center" wrapText="1"/>
    </xf>
    <xf numFmtId="0" fontId="24" fillId="0" borderId="1" xfId="3" applyFont="1" applyFill="1" applyBorder="1" applyAlignment="1">
      <alignment horizontal="left" vertical="center" wrapText="1"/>
    </xf>
    <xf numFmtId="0" fontId="40" fillId="0" borderId="12" xfId="3" applyFont="1" applyFill="1" applyBorder="1" applyAlignment="1">
      <alignment horizontal="left" vertical="center" wrapText="1"/>
    </xf>
  </cellXfs>
  <cellStyles count="4">
    <cellStyle name="Normal" xfId="0" builtinId="0"/>
    <cellStyle name="Normal 2" xfId="1" xr:uid="{00000000-0005-0000-0000-000001000000}"/>
    <cellStyle name="Normal 2 2" xfId="2" xr:uid="{00000000-0005-0000-0000-000002000000}"/>
    <cellStyle name="Normal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90709</xdr:colOff>
      <xdr:row>3</xdr:row>
      <xdr:rowOff>12577</xdr:rowOff>
    </xdr:from>
    <xdr:to>
      <xdr:col>15</xdr:col>
      <xdr:colOff>288042</xdr:colOff>
      <xdr:row>3</xdr:row>
      <xdr:rowOff>12577</xdr:rowOff>
    </xdr:to>
    <xdr:cxnSp macro="">
      <xdr:nvCxnSpPr>
        <xdr:cNvPr id="2" name="Đường nối Thẳng 2">
          <a:extLst>
            <a:ext uri="{FF2B5EF4-FFF2-40B4-BE49-F238E27FC236}">
              <a16:creationId xmlns:a16="http://schemas.microsoft.com/office/drawing/2014/main" id="{00D9B3C2-A5AB-4C41-82F0-D6651EA66D88}"/>
            </a:ext>
          </a:extLst>
        </xdr:cNvPr>
        <xdr:cNvCxnSpPr/>
      </xdr:nvCxnSpPr>
      <xdr:spPr>
        <a:xfrm>
          <a:off x="5297709" y="774577"/>
          <a:ext cx="2628476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60415</xdr:colOff>
      <xdr:row>3</xdr:row>
      <xdr:rowOff>0</xdr:rowOff>
    </xdr:from>
    <xdr:to>
      <xdr:col>18</xdr:col>
      <xdr:colOff>281674</xdr:colOff>
      <xdr:row>3</xdr:row>
      <xdr:rowOff>0</xdr:rowOff>
    </xdr:to>
    <xdr:cxnSp macro="">
      <xdr:nvCxnSpPr>
        <xdr:cNvPr id="2" name="Đường nối Thẳng 2">
          <a:extLst>
            <a:ext uri="{FF2B5EF4-FFF2-40B4-BE49-F238E27FC236}">
              <a16:creationId xmlns:a16="http://schemas.microsoft.com/office/drawing/2014/main" id="{6332671C-D11A-46A4-A89B-AA1D02946ACE}"/>
            </a:ext>
          </a:extLst>
        </xdr:cNvPr>
        <xdr:cNvCxnSpPr/>
      </xdr:nvCxnSpPr>
      <xdr:spPr>
        <a:xfrm>
          <a:off x="6125935" y="640080"/>
          <a:ext cx="5006619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181840</xdr:colOff>
      <xdr:row>2</xdr:row>
      <xdr:rowOff>288638</xdr:rowOff>
    </xdr:from>
    <xdr:to>
      <xdr:col>16</xdr:col>
      <xdr:colOff>42334</xdr:colOff>
      <xdr:row>2</xdr:row>
      <xdr:rowOff>288638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5A73131F-EC8B-6A5A-E8D4-BEE718F03461}"/>
            </a:ext>
          </a:extLst>
        </xdr:cNvPr>
        <xdr:cNvCxnSpPr/>
      </xdr:nvCxnSpPr>
      <xdr:spPr>
        <a:xfrm>
          <a:off x="5113673" y="881305"/>
          <a:ext cx="2601578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536788-5124-4BD0-871D-D4173A2F2238}">
  <dimension ref="A1:V40"/>
  <sheetViews>
    <sheetView view="pageBreakPreview" topLeftCell="A20" zoomScale="70" zoomScaleNormal="100" zoomScaleSheetLayoutView="70" workbookViewId="0">
      <selection activeCell="L27" sqref="L27"/>
    </sheetView>
  </sheetViews>
  <sheetFormatPr defaultColWidth="14.4140625" defaultRowHeight="15" customHeight="1"/>
  <cols>
    <col min="1" max="1" width="3.4140625" style="3" customWidth="1"/>
    <col min="2" max="2" width="12.5" style="3" customWidth="1"/>
    <col min="3" max="3" width="13.4140625" style="3" customWidth="1"/>
    <col min="4" max="4" width="5.4140625" style="3" customWidth="1"/>
    <col min="5" max="5" width="5.1640625" style="3" customWidth="1"/>
    <col min="6" max="7" width="6.08203125" style="3" customWidth="1"/>
    <col min="8" max="8" width="5.4140625" style="3" customWidth="1"/>
    <col min="9" max="9" width="5.1640625" style="3" customWidth="1"/>
    <col min="10" max="10" width="5.58203125" style="3" customWidth="1"/>
    <col min="11" max="11" width="5.6640625" style="3" customWidth="1"/>
    <col min="12" max="12" width="6.5" style="55" customWidth="1"/>
    <col min="13" max="15" width="6.5" style="3" customWidth="1"/>
    <col min="16" max="16" width="5.1640625" style="3" customWidth="1"/>
    <col min="17" max="17" width="6.08203125" style="3" customWidth="1"/>
    <col min="18" max="18" width="8.58203125" style="3" customWidth="1"/>
    <col min="19" max="19" width="6.6640625" style="3" customWidth="1"/>
    <col min="20" max="20" width="9.58203125" style="3" customWidth="1"/>
    <col min="21" max="21" width="7.9140625" style="3" customWidth="1"/>
    <col min="22" max="22" width="28" style="3" customWidth="1"/>
    <col min="23" max="16384" width="14.4140625" style="3"/>
  </cols>
  <sheetData>
    <row r="1" spans="1:22" s="56" customFormat="1" ht="20" customHeight="1">
      <c r="A1" s="71" t="s">
        <v>83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</row>
    <row r="2" spans="1:22" s="56" customFormat="1" ht="20" customHeight="1">
      <c r="A2" s="72" t="s">
        <v>0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</row>
    <row r="3" spans="1:22" s="56" customFormat="1" ht="20" customHeight="1">
      <c r="A3" s="74" t="s">
        <v>1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</row>
    <row r="4" spans="1:22" s="49" customFormat="1" ht="15.75" customHeight="1">
      <c r="A4" s="50"/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</row>
    <row r="5" spans="1:22" ht="22.5" customHeight="1">
      <c r="A5" s="108" t="s">
        <v>2</v>
      </c>
      <c r="B5" s="109" t="s">
        <v>3</v>
      </c>
      <c r="C5" s="109" t="s">
        <v>4</v>
      </c>
      <c r="D5" s="109" t="s">
        <v>5</v>
      </c>
      <c r="E5" s="109"/>
      <c r="F5" s="109"/>
      <c r="G5" s="109"/>
      <c r="H5" s="109"/>
      <c r="I5" s="109"/>
      <c r="J5" s="109"/>
      <c r="K5" s="109"/>
      <c r="L5" s="109"/>
      <c r="M5" s="109"/>
      <c r="N5" s="109" t="s">
        <v>6</v>
      </c>
      <c r="O5" s="109"/>
      <c r="P5" s="109" t="s">
        <v>7</v>
      </c>
      <c r="Q5" s="110"/>
      <c r="R5" s="109" t="s">
        <v>8</v>
      </c>
      <c r="S5" s="110"/>
      <c r="T5" s="110"/>
      <c r="U5" s="110"/>
      <c r="V5" s="111" t="s">
        <v>9</v>
      </c>
    </row>
    <row r="6" spans="1:22" ht="24.5" customHeight="1">
      <c r="A6" s="110"/>
      <c r="B6" s="112"/>
      <c r="C6" s="110"/>
      <c r="D6" s="109" t="s">
        <v>10</v>
      </c>
      <c r="E6" s="109"/>
      <c r="F6" s="109" t="s">
        <v>11</v>
      </c>
      <c r="G6" s="110"/>
      <c r="H6" s="110"/>
      <c r="I6" s="110"/>
      <c r="J6" s="110"/>
      <c r="K6" s="110"/>
      <c r="L6" s="109" t="s">
        <v>12</v>
      </c>
      <c r="M6" s="110"/>
      <c r="N6" s="109"/>
      <c r="O6" s="109"/>
      <c r="P6" s="110"/>
      <c r="Q6" s="110"/>
      <c r="R6" s="110"/>
      <c r="S6" s="110"/>
      <c r="T6" s="110"/>
      <c r="U6" s="110"/>
      <c r="V6" s="110"/>
    </row>
    <row r="7" spans="1:22" ht="21.75" customHeight="1">
      <c r="A7" s="110"/>
      <c r="B7" s="112"/>
      <c r="C7" s="110"/>
      <c r="D7" s="109" t="s">
        <v>13</v>
      </c>
      <c r="E7" s="109" t="s">
        <v>14</v>
      </c>
      <c r="F7" s="109" t="s">
        <v>15</v>
      </c>
      <c r="G7" s="110"/>
      <c r="H7" s="109" t="s">
        <v>16</v>
      </c>
      <c r="I7" s="110"/>
      <c r="J7" s="109" t="s">
        <v>17</v>
      </c>
      <c r="K7" s="110"/>
      <c r="L7" s="109" t="s">
        <v>13</v>
      </c>
      <c r="M7" s="109" t="s">
        <v>18</v>
      </c>
      <c r="N7" s="109" t="s">
        <v>13</v>
      </c>
      <c r="O7" s="109" t="s">
        <v>18</v>
      </c>
      <c r="P7" s="109" t="s">
        <v>13</v>
      </c>
      <c r="Q7" s="109" t="s">
        <v>18</v>
      </c>
      <c r="R7" s="110"/>
      <c r="S7" s="110"/>
      <c r="T7" s="110"/>
      <c r="U7" s="110"/>
      <c r="V7" s="110"/>
    </row>
    <row r="8" spans="1:22" ht="33" customHeight="1">
      <c r="A8" s="110"/>
      <c r="B8" s="112"/>
      <c r="C8" s="110"/>
      <c r="D8" s="109"/>
      <c r="E8" s="109"/>
      <c r="F8" s="107" t="s">
        <v>13</v>
      </c>
      <c r="G8" s="107" t="s">
        <v>14</v>
      </c>
      <c r="H8" s="107" t="s">
        <v>13</v>
      </c>
      <c r="I8" s="107" t="s">
        <v>14</v>
      </c>
      <c r="J8" s="107" t="s">
        <v>13</v>
      </c>
      <c r="K8" s="107" t="s">
        <v>14</v>
      </c>
      <c r="L8" s="110"/>
      <c r="M8" s="110"/>
      <c r="N8" s="110"/>
      <c r="O8" s="110"/>
      <c r="P8" s="110"/>
      <c r="Q8" s="110"/>
      <c r="R8" s="107" t="s">
        <v>19</v>
      </c>
      <c r="S8" s="107" t="s">
        <v>15</v>
      </c>
      <c r="T8" s="107" t="s">
        <v>16</v>
      </c>
      <c r="U8" s="107" t="s">
        <v>17</v>
      </c>
      <c r="V8" s="110"/>
    </row>
    <row r="9" spans="1:22" ht="27" customHeight="1">
      <c r="A9" s="112">
        <v>1</v>
      </c>
      <c r="B9" s="113" t="s">
        <v>20</v>
      </c>
      <c r="C9" s="114" t="s">
        <v>21</v>
      </c>
      <c r="D9" s="115">
        <v>2</v>
      </c>
      <c r="E9" s="115">
        <v>36</v>
      </c>
      <c r="F9" s="115">
        <v>1</v>
      </c>
      <c r="G9" s="115">
        <v>28</v>
      </c>
      <c r="H9" s="115">
        <v>1</v>
      </c>
      <c r="I9" s="115">
        <v>33</v>
      </c>
      <c r="J9" s="115">
        <v>2</v>
      </c>
      <c r="K9" s="115">
        <v>48</v>
      </c>
      <c r="L9" s="116">
        <f>D9+F9+H9+J9</f>
        <v>6</v>
      </c>
      <c r="M9" s="116">
        <f>E9+G9+I9+K9</f>
        <v>145</v>
      </c>
      <c r="N9" s="116">
        <v>6</v>
      </c>
      <c r="O9" s="116">
        <v>162</v>
      </c>
      <c r="P9" s="116">
        <f>L9-N9</f>
        <v>0</v>
      </c>
      <c r="Q9" s="116">
        <f>M9-O9</f>
        <v>-17</v>
      </c>
      <c r="R9" s="117">
        <f>E9/D9</f>
        <v>18</v>
      </c>
      <c r="S9" s="117">
        <f t="shared" ref="S9:S20" si="0">G9/F9</f>
        <v>28</v>
      </c>
      <c r="T9" s="117">
        <f t="shared" ref="T9:T20" si="1">I9/H9</f>
        <v>33</v>
      </c>
      <c r="U9" s="117">
        <f t="shared" ref="U9:U29" si="2">K9/J9</f>
        <v>24</v>
      </c>
      <c r="V9" s="113"/>
    </row>
    <row r="10" spans="1:22" ht="27" customHeight="1">
      <c r="A10" s="110"/>
      <c r="B10" s="118"/>
      <c r="C10" s="114" t="s">
        <v>22</v>
      </c>
      <c r="D10" s="115">
        <v>1</v>
      </c>
      <c r="E10" s="115">
        <v>17</v>
      </c>
      <c r="F10" s="115">
        <v>1</v>
      </c>
      <c r="G10" s="115">
        <v>25</v>
      </c>
      <c r="H10" s="115">
        <v>1</v>
      </c>
      <c r="I10" s="115">
        <v>23</v>
      </c>
      <c r="J10" s="115">
        <v>1</v>
      </c>
      <c r="K10" s="115">
        <v>23</v>
      </c>
      <c r="L10" s="116">
        <f t="shared" ref="L10:M32" si="3">D10+F10+H10+J10</f>
        <v>4</v>
      </c>
      <c r="M10" s="116">
        <f t="shared" si="3"/>
        <v>88</v>
      </c>
      <c r="N10" s="116">
        <v>5</v>
      </c>
      <c r="O10" s="116">
        <v>106</v>
      </c>
      <c r="P10" s="116">
        <f t="shared" ref="P10:Q30" si="4">L10-N10</f>
        <v>-1</v>
      </c>
      <c r="Q10" s="116">
        <f t="shared" si="4"/>
        <v>-18</v>
      </c>
      <c r="R10" s="117">
        <f>E10/D10</f>
        <v>17</v>
      </c>
      <c r="S10" s="117">
        <f>G10/F10</f>
        <v>25</v>
      </c>
      <c r="T10" s="117">
        <f>I10/H10</f>
        <v>23</v>
      </c>
      <c r="U10" s="117">
        <f>K10/J10</f>
        <v>23</v>
      </c>
      <c r="V10" s="113"/>
    </row>
    <row r="11" spans="1:22" s="4" customFormat="1" ht="27" customHeight="1">
      <c r="A11" s="110"/>
      <c r="B11" s="109" t="s">
        <v>23</v>
      </c>
      <c r="C11" s="119"/>
      <c r="D11" s="107">
        <f>SUM(D9:D10)</f>
        <v>3</v>
      </c>
      <c r="E11" s="107">
        <f t="shared" ref="E11:O11" si="5">SUM(E9:E10)</f>
        <v>53</v>
      </c>
      <c r="F11" s="107">
        <f t="shared" si="5"/>
        <v>2</v>
      </c>
      <c r="G11" s="107">
        <f t="shared" si="5"/>
        <v>53</v>
      </c>
      <c r="H11" s="107">
        <f t="shared" si="5"/>
        <v>2</v>
      </c>
      <c r="I11" s="107">
        <f t="shared" si="5"/>
        <v>56</v>
      </c>
      <c r="J11" s="107">
        <f t="shared" si="5"/>
        <v>3</v>
      </c>
      <c r="K11" s="107">
        <f t="shared" si="5"/>
        <v>71</v>
      </c>
      <c r="L11" s="116">
        <f t="shared" si="3"/>
        <v>10</v>
      </c>
      <c r="M11" s="116">
        <f t="shared" si="3"/>
        <v>233</v>
      </c>
      <c r="N11" s="107">
        <f t="shared" si="5"/>
        <v>11</v>
      </c>
      <c r="O11" s="107">
        <f t="shared" si="5"/>
        <v>268</v>
      </c>
      <c r="P11" s="120">
        <f t="shared" si="4"/>
        <v>-1</v>
      </c>
      <c r="Q11" s="120">
        <f t="shared" si="4"/>
        <v>-35</v>
      </c>
      <c r="R11" s="121">
        <f t="shared" ref="R11:R19" si="6">E11/D11</f>
        <v>17.666666666666668</v>
      </c>
      <c r="S11" s="121">
        <f t="shared" si="0"/>
        <v>26.5</v>
      </c>
      <c r="T11" s="121">
        <f t="shared" si="1"/>
        <v>28</v>
      </c>
      <c r="U11" s="121">
        <f>K11/J11</f>
        <v>23.666666666666668</v>
      </c>
      <c r="V11" s="113"/>
    </row>
    <row r="12" spans="1:22" ht="27" customHeight="1">
      <c r="A12" s="115">
        <v>2</v>
      </c>
      <c r="B12" s="122" t="s">
        <v>24</v>
      </c>
      <c r="C12" s="122" t="s">
        <v>21</v>
      </c>
      <c r="D12" s="115">
        <v>3</v>
      </c>
      <c r="E12" s="115">
        <v>60</v>
      </c>
      <c r="F12" s="115">
        <v>3</v>
      </c>
      <c r="G12" s="115">
        <v>75</v>
      </c>
      <c r="H12" s="115">
        <v>3</v>
      </c>
      <c r="I12" s="115">
        <v>87</v>
      </c>
      <c r="J12" s="115">
        <v>4</v>
      </c>
      <c r="K12" s="115">
        <v>123</v>
      </c>
      <c r="L12" s="116">
        <f t="shared" si="3"/>
        <v>13</v>
      </c>
      <c r="M12" s="116">
        <f t="shared" si="3"/>
        <v>345</v>
      </c>
      <c r="N12" s="116">
        <v>14</v>
      </c>
      <c r="O12" s="116">
        <v>388</v>
      </c>
      <c r="P12" s="116">
        <f t="shared" si="4"/>
        <v>-1</v>
      </c>
      <c r="Q12" s="116">
        <f t="shared" si="4"/>
        <v>-43</v>
      </c>
      <c r="R12" s="117">
        <f t="shared" si="6"/>
        <v>20</v>
      </c>
      <c r="S12" s="117">
        <f t="shared" si="0"/>
        <v>25</v>
      </c>
      <c r="T12" s="117">
        <f>I12/H12</f>
        <v>29</v>
      </c>
      <c r="U12" s="117">
        <f t="shared" si="2"/>
        <v>30.75</v>
      </c>
      <c r="V12" s="114"/>
    </row>
    <row r="13" spans="1:22" ht="27" customHeight="1">
      <c r="A13" s="112">
        <v>3</v>
      </c>
      <c r="B13" s="113" t="s">
        <v>25</v>
      </c>
      <c r="C13" s="114" t="s">
        <v>21</v>
      </c>
      <c r="D13" s="115">
        <v>1</v>
      </c>
      <c r="E13" s="115">
        <v>20</v>
      </c>
      <c r="F13" s="115">
        <v>2</v>
      </c>
      <c r="G13" s="115">
        <v>40</v>
      </c>
      <c r="H13" s="115">
        <v>2</v>
      </c>
      <c r="I13" s="115">
        <v>43</v>
      </c>
      <c r="J13" s="115">
        <v>2</v>
      </c>
      <c r="K13" s="115">
        <v>40</v>
      </c>
      <c r="L13" s="116">
        <f t="shared" si="3"/>
        <v>7</v>
      </c>
      <c r="M13" s="116">
        <f t="shared" si="3"/>
        <v>143</v>
      </c>
      <c r="N13" s="116">
        <v>8</v>
      </c>
      <c r="O13" s="116">
        <v>168</v>
      </c>
      <c r="P13" s="116">
        <f t="shared" si="4"/>
        <v>-1</v>
      </c>
      <c r="Q13" s="116">
        <f t="shared" si="4"/>
        <v>-25</v>
      </c>
      <c r="R13" s="117">
        <f t="shared" si="6"/>
        <v>20</v>
      </c>
      <c r="S13" s="117">
        <f t="shared" si="0"/>
        <v>20</v>
      </c>
      <c r="T13" s="117">
        <f t="shared" si="1"/>
        <v>21.5</v>
      </c>
      <c r="U13" s="117">
        <f t="shared" si="2"/>
        <v>20</v>
      </c>
      <c r="V13" s="113"/>
    </row>
    <row r="14" spans="1:22" ht="27" customHeight="1">
      <c r="A14" s="110"/>
      <c r="B14" s="110"/>
      <c r="C14" s="114" t="s">
        <v>22</v>
      </c>
      <c r="D14" s="115">
        <v>1</v>
      </c>
      <c r="E14" s="115">
        <v>20</v>
      </c>
      <c r="F14" s="115">
        <v>1</v>
      </c>
      <c r="G14" s="115">
        <v>20</v>
      </c>
      <c r="H14" s="115">
        <v>1</v>
      </c>
      <c r="I14" s="115">
        <v>20</v>
      </c>
      <c r="J14" s="115">
        <v>2</v>
      </c>
      <c r="K14" s="115">
        <v>40</v>
      </c>
      <c r="L14" s="116">
        <f t="shared" si="3"/>
        <v>5</v>
      </c>
      <c r="M14" s="116">
        <f t="shared" si="3"/>
        <v>100</v>
      </c>
      <c r="N14" s="116">
        <v>6</v>
      </c>
      <c r="O14" s="116">
        <v>129</v>
      </c>
      <c r="P14" s="116">
        <f t="shared" si="4"/>
        <v>-1</v>
      </c>
      <c r="Q14" s="116">
        <f t="shared" si="4"/>
        <v>-29</v>
      </c>
      <c r="R14" s="117">
        <f t="shared" si="6"/>
        <v>20</v>
      </c>
      <c r="S14" s="117">
        <f t="shared" si="0"/>
        <v>20</v>
      </c>
      <c r="T14" s="117">
        <f t="shared" si="1"/>
        <v>20</v>
      </c>
      <c r="U14" s="117">
        <f t="shared" si="2"/>
        <v>20</v>
      </c>
      <c r="V14" s="118"/>
    </row>
    <row r="15" spans="1:22" s="4" customFormat="1" ht="27" customHeight="1">
      <c r="A15" s="110"/>
      <c r="B15" s="109" t="s">
        <v>23</v>
      </c>
      <c r="C15" s="119"/>
      <c r="D15" s="107">
        <f>SUM(D13:D14)</f>
        <v>2</v>
      </c>
      <c r="E15" s="107">
        <f t="shared" ref="E15:K15" si="7">SUM(E13:E14)</f>
        <v>40</v>
      </c>
      <c r="F15" s="107">
        <f t="shared" si="7"/>
        <v>3</v>
      </c>
      <c r="G15" s="107">
        <f t="shared" si="7"/>
        <v>60</v>
      </c>
      <c r="H15" s="107">
        <f t="shared" si="7"/>
        <v>3</v>
      </c>
      <c r="I15" s="107">
        <f t="shared" si="7"/>
        <v>63</v>
      </c>
      <c r="J15" s="107">
        <f t="shared" si="7"/>
        <v>4</v>
      </c>
      <c r="K15" s="107">
        <f t="shared" si="7"/>
        <v>80</v>
      </c>
      <c r="L15" s="116">
        <f t="shared" si="3"/>
        <v>12</v>
      </c>
      <c r="M15" s="116">
        <f t="shared" si="3"/>
        <v>243</v>
      </c>
      <c r="N15" s="107">
        <f>SUM(N13:N14)</f>
        <v>14</v>
      </c>
      <c r="O15" s="107">
        <f>SUM(O13:O14)</f>
        <v>297</v>
      </c>
      <c r="P15" s="120">
        <f t="shared" si="4"/>
        <v>-2</v>
      </c>
      <c r="Q15" s="120">
        <f t="shared" si="4"/>
        <v>-54</v>
      </c>
      <c r="R15" s="121">
        <f t="shared" si="6"/>
        <v>20</v>
      </c>
      <c r="S15" s="121">
        <f t="shared" si="0"/>
        <v>20</v>
      </c>
      <c r="T15" s="121">
        <f t="shared" si="1"/>
        <v>21</v>
      </c>
      <c r="U15" s="121">
        <f t="shared" si="2"/>
        <v>20</v>
      </c>
      <c r="V15" s="118"/>
    </row>
    <row r="16" spans="1:22" ht="27" customHeight="1">
      <c r="A16" s="115">
        <v>4</v>
      </c>
      <c r="B16" s="114" t="s">
        <v>26</v>
      </c>
      <c r="C16" s="114" t="s">
        <v>21</v>
      </c>
      <c r="D16" s="115">
        <v>2</v>
      </c>
      <c r="E16" s="115">
        <v>46</v>
      </c>
      <c r="F16" s="115">
        <v>3</v>
      </c>
      <c r="G16" s="115">
        <v>66</v>
      </c>
      <c r="H16" s="115">
        <v>4</v>
      </c>
      <c r="I16" s="115">
        <v>94</v>
      </c>
      <c r="J16" s="115">
        <v>3</v>
      </c>
      <c r="K16" s="115">
        <v>86</v>
      </c>
      <c r="L16" s="116">
        <f t="shared" si="3"/>
        <v>12</v>
      </c>
      <c r="M16" s="116">
        <f t="shared" si="3"/>
        <v>292</v>
      </c>
      <c r="N16" s="116">
        <v>13</v>
      </c>
      <c r="O16" s="116">
        <v>377</v>
      </c>
      <c r="P16" s="116">
        <f t="shared" si="4"/>
        <v>-1</v>
      </c>
      <c r="Q16" s="116">
        <f t="shared" si="4"/>
        <v>-85</v>
      </c>
      <c r="R16" s="117">
        <f t="shared" si="6"/>
        <v>23</v>
      </c>
      <c r="S16" s="117">
        <f t="shared" si="0"/>
        <v>22</v>
      </c>
      <c r="T16" s="117">
        <f t="shared" si="1"/>
        <v>23.5</v>
      </c>
      <c r="U16" s="117">
        <f t="shared" si="2"/>
        <v>28.666666666666668</v>
      </c>
      <c r="V16" s="114"/>
    </row>
    <row r="17" spans="1:22" ht="27" customHeight="1">
      <c r="A17" s="115">
        <v>5</v>
      </c>
      <c r="B17" s="114" t="s">
        <v>27</v>
      </c>
      <c r="C17" s="114" t="s">
        <v>21</v>
      </c>
      <c r="D17" s="115">
        <v>1</v>
      </c>
      <c r="E17" s="115">
        <v>27</v>
      </c>
      <c r="F17" s="115">
        <v>1</v>
      </c>
      <c r="G17" s="115">
        <v>26</v>
      </c>
      <c r="H17" s="115">
        <v>2</v>
      </c>
      <c r="I17" s="115">
        <v>45</v>
      </c>
      <c r="J17" s="115">
        <v>2</v>
      </c>
      <c r="K17" s="115">
        <v>49</v>
      </c>
      <c r="L17" s="116">
        <f t="shared" si="3"/>
        <v>6</v>
      </c>
      <c r="M17" s="116">
        <f t="shared" si="3"/>
        <v>147</v>
      </c>
      <c r="N17" s="116">
        <v>7</v>
      </c>
      <c r="O17" s="116">
        <v>182</v>
      </c>
      <c r="P17" s="116">
        <f t="shared" si="4"/>
        <v>-1</v>
      </c>
      <c r="Q17" s="116">
        <f t="shared" si="4"/>
        <v>-35</v>
      </c>
      <c r="R17" s="117">
        <f t="shared" si="6"/>
        <v>27</v>
      </c>
      <c r="S17" s="117">
        <f>G17/F17</f>
        <v>26</v>
      </c>
      <c r="T17" s="117">
        <f t="shared" si="1"/>
        <v>22.5</v>
      </c>
      <c r="U17" s="117">
        <f t="shared" si="2"/>
        <v>24.5</v>
      </c>
      <c r="V17" s="114"/>
    </row>
    <row r="18" spans="1:22" ht="27" customHeight="1">
      <c r="A18" s="115">
        <v>6</v>
      </c>
      <c r="B18" s="114" t="s">
        <v>28</v>
      </c>
      <c r="C18" s="114" t="s">
        <v>21</v>
      </c>
      <c r="D18" s="123">
        <v>3</v>
      </c>
      <c r="E18" s="124">
        <v>49</v>
      </c>
      <c r="F18" s="124">
        <v>2</v>
      </c>
      <c r="G18" s="124">
        <v>37</v>
      </c>
      <c r="H18" s="124">
        <v>2</v>
      </c>
      <c r="I18" s="124">
        <v>52</v>
      </c>
      <c r="J18" s="124">
        <v>3</v>
      </c>
      <c r="K18" s="124">
        <v>69</v>
      </c>
      <c r="L18" s="116">
        <f t="shared" si="3"/>
        <v>10</v>
      </c>
      <c r="M18" s="116">
        <f t="shared" si="3"/>
        <v>207</v>
      </c>
      <c r="N18" s="125">
        <v>11</v>
      </c>
      <c r="O18" s="125">
        <v>233</v>
      </c>
      <c r="P18" s="116">
        <f t="shared" si="4"/>
        <v>-1</v>
      </c>
      <c r="Q18" s="116">
        <f t="shared" si="4"/>
        <v>-26</v>
      </c>
      <c r="R18" s="117">
        <f t="shared" si="6"/>
        <v>16.333333333333332</v>
      </c>
      <c r="S18" s="117">
        <f t="shared" si="0"/>
        <v>18.5</v>
      </c>
      <c r="T18" s="117">
        <f t="shared" si="1"/>
        <v>26</v>
      </c>
      <c r="U18" s="117">
        <f t="shared" si="2"/>
        <v>23</v>
      </c>
      <c r="V18" s="115"/>
    </row>
    <row r="19" spans="1:22" ht="27" customHeight="1">
      <c r="A19" s="115">
        <v>7</v>
      </c>
      <c r="B19" s="114" t="s">
        <v>29</v>
      </c>
      <c r="C19" s="114" t="s">
        <v>21</v>
      </c>
      <c r="D19" s="115">
        <v>2</v>
      </c>
      <c r="E19" s="115">
        <v>40</v>
      </c>
      <c r="F19" s="115">
        <v>2</v>
      </c>
      <c r="G19" s="115">
        <v>45</v>
      </c>
      <c r="H19" s="115">
        <v>3</v>
      </c>
      <c r="I19" s="115">
        <v>72</v>
      </c>
      <c r="J19" s="115">
        <v>3</v>
      </c>
      <c r="K19" s="115">
        <v>81</v>
      </c>
      <c r="L19" s="116">
        <f t="shared" si="3"/>
        <v>10</v>
      </c>
      <c r="M19" s="116">
        <f t="shared" si="3"/>
        <v>238</v>
      </c>
      <c r="N19" s="116">
        <v>11</v>
      </c>
      <c r="O19" s="116">
        <v>287</v>
      </c>
      <c r="P19" s="116">
        <f t="shared" si="4"/>
        <v>-1</v>
      </c>
      <c r="Q19" s="116">
        <f t="shared" si="4"/>
        <v>-49</v>
      </c>
      <c r="R19" s="117">
        <f t="shared" si="6"/>
        <v>20</v>
      </c>
      <c r="S19" s="117">
        <f t="shared" si="0"/>
        <v>22.5</v>
      </c>
      <c r="T19" s="117">
        <f t="shared" si="1"/>
        <v>24</v>
      </c>
      <c r="U19" s="117">
        <f t="shared" si="2"/>
        <v>27</v>
      </c>
      <c r="V19" s="115"/>
    </row>
    <row r="20" spans="1:22" ht="27" customHeight="1">
      <c r="A20" s="112">
        <v>8</v>
      </c>
      <c r="B20" s="113" t="s">
        <v>30</v>
      </c>
      <c r="C20" s="114" t="s">
        <v>31</v>
      </c>
      <c r="D20" s="115">
        <v>2</v>
      </c>
      <c r="E20" s="115">
        <v>38</v>
      </c>
      <c r="F20" s="115">
        <v>2</v>
      </c>
      <c r="G20" s="115">
        <v>41</v>
      </c>
      <c r="H20" s="115">
        <v>2</v>
      </c>
      <c r="I20" s="115">
        <v>43</v>
      </c>
      <c r="J20" s="115">
        <v>2</v>
      </c>
      <c r="K20" s="115">
        <v>47</v>
      </c>
      <c r="L20" s="116">
        <f t="shared" si="3"/>
        <v>8</v>
      </c>
      <c r="M20" s="116">
        <f t="shared" si="3"/>
        <v>169</v>
      </c>
      <c r="N20" s="116">
        <v>8</v>
      </c>
      <c r="O20" s="116">
        <v>186</v>
      </c>
      <c r="P20" s="116">
        <f t="shared" si="4"/>
        <v>0</v>
      </c>
      <c r="Q20" s="116">
        <f t="shared" si="4"/>
        <v>-17</v>
      </c>
      <c r="R20" s="117">
        <f>E20/D20</f>
        <v>19</v>
      </c>
      <c r="S20" s="117">
        <f t="shared" si="0"/>
        <v>20.5</v>
      </c>
      <c r="T20" s="117">
        <f t="shared" si="1"/>
        <v>21.5</v>
      </c>
      <c r="U20" s="117">
        <f t="shared" si="2"/>
        <v>23.5</v>
      </c>
      <c r="V20" s="112"/>
    </row>
    <row r="21" spans="1:22" ht="27" customHeight="1">
      <c r="A21" s="110"/>
      <c r="B21" s="110"/>
      <c r="C21" s="114" t="s">
        <v>32</v>
      </c>
      <c r="D21" s="115">
        <v>1</v>
      </c>
      <c r="E21" s="115">
        <v>19</v>
      </c>
      <c r="F21" s="115">
        <v>1</v>
      </c>
      <c r="G21" s="115">
        <v>22</v>
      </c>
      <c r="H21" s="115">
        <v>1</v>
      </c>
      <c r="I21" s="115">
        <v>28</v>
      </c>
      <c r="J21" s="115">
        <v>1</v>
      </c>
      <c r="K21" s="115">
        <v>34</v>
      </c>
      <c r="L21" s="116">
        <f t="shared" si="3"/>
        <v>4</v>
      </c>
      <c r="M21" s="116">
        <f t="shared" si="3"/>
        <v>103</v>
      </c>
      <c r="N21" s="116">
        <v>6</v>
      </c>
      <c r="O21" s="116">
        <v>130</v>
      </c>
      <c r="P21" s="116">
        <f t="shared" si="4"/>
        <v>-2</v>
      </c>
      <c r="Q21" s="116">
        <f t="shared" si="4"/>
        <v>-27</v>
      </c>
      <c r="R21" s="117">
        <f>E21/D21</f>
        <v>19</v>
      </c>
      <c r="S21" s="117">
        <f>G21/F21</f>
        <v>22</v>
      </c>
      <c r="T21" s="117">
        <f>I21/H21</f>
        <v>28</v>
      </c>
      <c r="U21" s="117">
        <f t="shared" si="2"/>
        <v>34</v>
      </c>
      <c r="V21" s="110"/>
    </row>
    <row r="22" spans="1:22" s="4" customFormat="1" ht="27" customHeight="1">
      <c r="A22" s="110"/>
      <c r="B22" s="109" t="s">
        <v>23</v>
      </c>
      <c r="C22" s="119"/>
      <c r="D22" s="107">
        <f>SUM(D20:D21)</f>
        <v>3</v>
      </c>
      <c r="E22" s="107">
        <f>SUM(E20:E21)</f>
        <v>57</v>
      </c>
      <c r="F22" s="107">
        <f t="shared" ref="F22:K22" si="8">SUM(F20:F21)</f>
        <v>3</v>
      </c>
      <c r="G22" s="107">
        <f t="shared" si="8"/>
        <v>63</v>
      </c>
      <c r="H22" s="107">
        <f t="shared" si="8"/>
        <v>3</v>
      </c>
      <c r="I22" s="107">
        <f t="shared" si="8"/>
        <v>71</v>
      </c>
      <c r="J22" s="107">
        <f t="shared" si="8"/>
        <v>3</v>
      </c>
      <c r="K22" s="107">
        <f t="shared" si="8"/>
        <v>81</v>
      </c>
      <c r="L22" s="116">
        <f t="shared" si="3"/>
        <v>12</v>
      </c>
      <c r="M22" s="116">
        <f t="shared" si="3"/>
        <v>272</v>
      </c>
      <c r="N22" s="107">
        <f>SUM(N20:N21)</f>
        <v>14</v>
      </c>
      <c r="O22" s="107">
        <f>SUM(O20:O21)</f>
        <v>316</v>
      </c>
      <c r="P22" s="120">
        <f t="shared" si="4"/>
        <v>-2</v>
      </c>
      <c r="Q22" s="120">
        <f t="shared" si="4"/>
        <v>-44</v>
      </c>
      <c r="R22" s="121">
        <f t="shared" ref="R22:R34" si="9">E22/D22</f>
        <v>19</v>
      </c>
      <c r="S22" s="121">
        <f>G22/F22</f>
        <v>21</v>
      </c>
      <c r="T22" s="121">
        <f t="shared" ref="T22:T30" si="10">I22/H22</f>
        <v>23.666666666666668</v>
      </c>
      <c r="U22" s="121">
        <f t="shared" si="2"/>
        <v>27</v>
      </c>
      <c r="V22" s="107"/>
    </row>
    <row r="23" spans="1:22" ht="27" customHeight="1">
      <c r="A23" s="112">
        <v>9</v>
      </c>
      <c r="B23" s="113" t="s">
        <v>33</v>
      </c>
      <c r="C23" s="114" t="s">
        <v>21</v>
      </c>
      <c r="D23" s="115">
        <v>2</v>
      </c>
      <c r="E23" s="115">
        <v>30</v>
      </c>
      <c r="F23" s="115">
        <v>1</v>
      </c>
      <c r="G23" s="115">
        <v>24</v>
      </c>
      <c r="H23" s="115">
        <v>1</v>
      </c>
      <c r="I23" s="115">
        <v>27</v>
      </c>
      <c r="J23" s="115">
        <v>1</v>
      </c>
      <c r="K23" s="115">
        <v>34</v>
      </c>
      <c r="L23" s="116">
        <f t="shared" si="3"/>
        <v>5</v>
      </c>
      <c r="M23" s="116">
        <f t="shared" si="3"/>
        <v>115</v>
      </c>
      <c r="N23" s="116">
        <v>4</v>
      </c>
      <c r="O23" s="116">
        <v>113</v>
      </c>
      <c r="P23" s="116">
        <f t="shared" si="4"/>
        <v>1</v>
      </c>
      <c r="Q23" s="116">
        <f t="shared" si="4"/>
        <v>2</v>
      </c>
      <c r="R23" s="117">
        <f t="shared" si="9"/>
        <v>15</v>
      </c>
      <c r="S23" s="117">
        <f t="shared" ref="S23:S34" si="11">G23/F23</f>
        <v>24</v>
      </c>
      <c r="T23" s="117">
        <f t="shared" si="10"/>
        <v>27</v>
      </c>
      <c r="U23" s="117">
        <f t="shared" si="2"/>
        <v>34</v>
      </c>
      <c r="V23" s="122"/>
    </row>
    <row r="24" spans="1:22" ht="27" customHeight="1">
      <c r="A24" s="110"/>
      <c r="B24" s="118"/>
      <c r="C24" s="114" t="s">
        <v>34</v>
      </c>
      <c r="D24" s="115">
        <v>0</v>
      </c>
      <c r="E24" s="115">
        <v>8</v>
      </c>
      <c r="F24" s="115">
        <v>1</v>
      </c>
      <c r="G24" s="115">
        <v>17</v>
      </c>
      <c r="H24" s="115">
        <v>1</v>
      </c>
      <c r="I24" s="115">
        <v>16</v>
      </c>
      <c r="J24" s="115">
        <v>1</v>
      </c>
      <c r="K24" s="115">
        <v>15</v>
      </c>
      <c r="L24" s="116">
        <f t="shared" si="3"/>
        <v>3</v>
      </c>
      <c r="M24" s="116">
        <f t="shared" si="3"/>
        <v>56</v>
      </c>
      <c r="N24" s="116">
        <v>3</v>
      </c>
      <c r="O24" s="116">
        <v>56</v>
      </c>
      <c r="P24" s="116">
        <f t="shared" si="4"/>
        <v>0</v>
      </c>
      <c r="Q24" s="116">
        <f t="shared" si="4"/>
        <v>0</v>
      </c>
      <c r="R24" s="117" t="e">
        <f>E24/D24</f>
        <v>#DIV/0!</v>
      </c>
      <c r="S24" s="117">
        <f t="shared" si="11"/>
        <v>17</v>
      </c>
      <c r="T24" s="117">
        <f t="shared" si="10"/>
        <v>16</v>
      </c>
      <c r="U24" s="117">
        <f t="shared" si="2"/>
        <v>15</v>
      </c>
      <c r="V24" s="122" t="s">
        <v>35</v>
      </c>
    </row>
    <row r="25" spans="1:22" s="4" customFormat="1" ht="27" customHeight="1">
      <c r="A25" s="110"/>
      <c r="B25" s="109" t="s">
        <v>23</v>
      </c>
      <c r="C25" s="119"/>
      <c r="D25" s="107">
        <f>SUM(D23:D24)</f>
        <v>2</v>
      </c>
      <c r="E25" s="107">
        <f>SUM(E23:E24)</f>
        <v>38</v>
      </c>
      <c r="F25" s="107">
        <f t="shared" ref="F25:K25" si="12">SUM(F23:F24)</f>
        <v>2</v>
      </c>
      <c r="G25" s="107">
        <f t="shared" si="12"/>
        <v>41</v>
      </c>
      <c r="H25" s="107">
        <f t="shared" si="12"/>
        <v>2</v>
      </c>
      <c r="I25" s="107">
        <f t="shared" si="12"/>
        <v>43</v>
      </c>
      <c r="J25" s="107">
        <f t="shared" si="12"/>
        <v>2</v>
      </c>
      <c r="K25" s="107">
        <f t="shared" si="12"/>
        <v>49</v>
      </c>
      <c r="L25" s="116">
        <f t="shared" si="3"/>
        <v>8</v>
      </c>
      <c r="M25" s="116">
        <f t="shared" si="3"/>
        <v>171</v>
      </c>
      <c r="N25" s="120">
        <f>SUM(N23:N24)</f>
        <v>7</v>
      </c>
      <c r="O25" s="120">
        <f>SUM(O23:O24)</f>
        <v>169</v>
      </c>
      <c r="P25" s="120">
        <f t="shared" si="4"/>
        <v>1</v>
      </c>
      <c r="Q25" s="120">
        <f t="shared" si="4"/>
        <v>2</v>
      </c>
      <c r="R25" s="121">
        <f t="shared" si="9"/>
        <v>19</v>
      </c>
      <c r="S25" s="121">
        <f t="shared" si="11"/>
        <v>20.5</v>
      </c>
      <c r="T25" s="121">
        <f t="shared" si="10"/>
        <v>21.5</v>
      </c>
      <c r="U25" s="121">
        <f t="shared" si="2"/>
        <v>24.5</v>
      </c>
      <c r="V25" s="126"/>
    </row>
    <row r="26" spans="1:22" ht="27" customHeight="1">
      <c r="A26" s="115">
        <v>10</v>
      </c>
      <c r="B26" s="122" t="s">
        <v>36</v>
      </c>
      <c r="C26" s="114" t="s">
        <v>21</v>
      </c>
      <c r="D26" s="115">
        <v>1</v>
      </c>
      <c r="E26" s="115">
        <v>18</v>
      </c>
      <c r="F26" s="115">
        <v>1</v>
      </c>
      <c r="G26" s="115">
        <v>26</v>
      </c>
      <c r="H26" s="115">
        <v>2</v>
      </c>
      <c r="I26" s="115">
        <v>33</v>
      </c>
      <c r="J26" s="115">
        <v>1</v>
      </c>
      <c r="K26" s="115">
        <v>35</v>
      </c>
      <c r="L26" s="116">
        <f t="shared" si="3"/>
        <v>5</v>
      </c>
      <c r="M26" s="116">
        <f t="shared" si="3"/>
        <v>112</v>
      </c>
      <c r="N26" s="116">
        <v>5</v>
      </c>
      <c r="O26" s="116">
        <v>117</v>
      </c>
      <c r="P26" s="116">
        <f t="shared" si="4"/>
        <v>0</v>
      </c>
      <c r="Q26" s="116">
        <f t="shared" si="4"/>
        <v>-5</v>
      </c>
      <c r="R26" s="117">
        <f t="shared" si="9"/>
        <v>18</v>
      </c>
      <c r="S26" s="117">
        <f t="shared" si="11"/>
        <v>26</v>
      </c>
      <c r="T26" s="117">
        <f t="shared" si="10"/>
        <v>16.5</v>
      </c>
      <c r="U26" s="117">
        <f t="shared" si="2"/>
        <v>35</v>
      </c>
      <c r="V26" s="114"/>
    </row>
    <row r="27" spans="1:22" ht="27" customHeight="1">
      <c r="A27" s="127">
        <v>11</v>
      </c>
      <c r="B27" s="127" t="s">
        <v>37</v>
      </c>
      <c r="C27" s="114" t="s">
        <v>21</v>
      </c>
      <c r="D27" s="115">
        <v>2</v>
      </c>
      <c r="E27" s="115">
        <v>40</v>
      </c>
      <c r="F27" s="115">
        <v>2</v>
      </c>
      <c r="G27" s="115">
        <v>45</v>
      </c>
      <c r="H27" s="115">
        <v>2</v>
      </c>
      <c r="I27" s="115">
        <v>47</v>
      </c>
      <c r="J27" s="115">
        <v>2</v>
      </c>
      <c r="K27" s="115">
        <v>50</v>
      </c>
      <c r="L27" s="116">
        <f t="shared" si="3"/>
        <v>8</v>
      </c>
      <c r="M27" s="116">
        <f t="shared" si="3"/>
        <v>182</v>
      </c>
      <c r="N27" s="116">
        <v>8</v>
      </c>
      <c r="O27" s="116">
        <v>191</v>
      </c>
      <c r="P27" s="116">
        <f t="shared" si="4"/>
        <v>0</v>
      </c>
      <c r="Q27" s="116">
        <f t="shared" si="4"/>
        <v>-9</v>
      </c>
      <c r="R27" s="117">
        <f t="shared" si="9"/>
        <v>20</v>
      </c>
      <c r="S27" s="117">
        <f>G27/F27</f>
        <v>22.5</v>
      </c>
      <c r="T27" s="117">
        <f t="shared" si="10"/>
        <v>23.5</v>
      </c>
      <c r="U27" s="117">
        <f t="shared" si="2"/>
        <v>25</v>
      </c>
      <c r="V27" s="114"/>
    </row>
    <row r="28" spans="1:22" ht="27" customHeight="1">
      <c r="A28" s="128"/>
      <c r="B28" s="129"/>
      <c r="C28" s="114" t="s">
        <v>22</v>
      </c>
      <c r="D28" s="115">
        <v>1</v>
      </c>
      <c r="E28" s="115">
        <v>20</v>
      </c>
      <c r="F28" s="115">
        <v>1</v>
      </c>
      <c r="G28" s="115">
        <v>20</v>
      </c>
      <c r="H28" s="115">
        <v>1</v>
      </c>
      <c r="I28" s="115">
        <v>18</v>
      </c>
      <c r="J28" s="115">
        <v>1</v>
      </c>
      <c r="K28" s="115">
        <v>25</v>
      </c>
      <c r="L28" s="116">
        <f t="shared" si="3"/>
        <v>4</v>
      </c>
      <c r="M28" s="116">
        <f t="shared" si="3"/>
        <v>83</v>
      </c>
      <c r="N28" s="116">
        <v>4</v>
      </c>
      <c r="O28" s="116">
        <v>82</v>
      </c>
      <c r="P28" s="116">
        <v>0</v>
      </c>
      <c r="Q28" s="116">
        <v>-4</v>
      </c>
      <c r="R28" s="117">
        <f t="shared" si="9"/>
        <v>20</v>
      </c>
      <c r="S28" s="117">
        <f>G28/F28</f>
        <v>20</v>
      </c>
      <c r="T28" s="117">
        <f t="shared" si="10"/>
        <v>18</v>
      </c>
      <c r="U28" s="117">
        <f t="shared" si="2"/>
        <v>25</v>
      </c>
      <c r="V28" s="114"/>
    </row>
    <row r="29" spans="1:22" ht="27" customHeight="1">
      <c r="A29" s="129"/>
      <c r="B29" s="130" t="s">
        <v>23</v>
      </c>
      <c r="C29" s="131"/>
      <c r="D29" s="115">
        <f>D27+D28</f>
        <v>3</v>
      </c>
      <c r="E29" s="115">
        <f t="shared" ref="E29:O29" si="13">E27+E28</f>
        <v>60</v>
      </c>
      <c r="F29" s="115">
        <f t="shared" si="13"/>
        <v>3</v>
      </c>
      <c r="G29" s="115">
        <f t="shared" si="13"/>
        <v>65</v>
      </c>
      <c r="H29" s="115">
        <f t="shared" si="13"/>
        <v>3</v>
      </c>
      <c r="I29" s="115">
        <f t="shared" si="13"/>
        <v>65</v>
      </c>
      <c r="J29" s="115">
        <f t="shared" si="13"/>
        <v>3</v>
      </c>
      <c r="K29" s="115">
        <f t="shared" si="13"/>
        <v>75</v>
      </c>
      <c r="L29" s="115">
        <f t="shared" si="13"/>
        <v>12</v>
      </c>
      <c r="M29" s="115">
        <f t="shared" si="13"/>
        <v>265</v>
      </c>
      <c r="N29" s="115">
        <f t="shared" si="13"/>
        <v>12</v>
      </c>
      <c r="O29" s="115">
        <f t="shared" si="13"/>
        <v>273</v>
      </c>
      <c r="P29" s="116">
        <f t="shared" ref="P29:Q29" si="14">L29-N29</f>
        <v>0</v>
      </c>
      <c r="Q29" s="116">
        <f t="shared" si="14"/>
        <v>-8</v>
      </c>
      <c r="R29" s="117">
        <f>E29/D29</f>
        <v>20</v>
      </c>
      <c r="S29" s="117">
        <f>G29/F29</f>
        <v>21.666666666666668</v>
      </c>
      <c r="T29" s="117">
        <f t="shared" si="10"/>
        <v>21.666666666666668</v>
      </c>
      <c r="U29" s="117">
        <f t="shared" si="2"/>
        <v>25</v>
      </c>
      <c r="V29" s="114"/>
    </row>
    <row r="30" spans="1:22" ht="29" customHeight="1">
      <c r="A30" s="112">
        <v>12</v>
      </c>
      <c r="B30" s="113" t="s">
        <v>38</v>
      </c>
      <c r="C30" s="114" t="s">
        <v>21</v>
      </c>
      <c r="D30" s="115">
        <v>1</v>
      </c>
      <c r="E30" s="115">
        <v>18</v>
      </c>
      <c r="F30" s="115">
        <v>1</v>
      </c>
      <c r="G30" s="115">
        <v>22</v>
      </c>
      <c r="H30" s="115">
        <v>1</v>
      </c>
      <c r="I30" s="115">
        <v>22</v>
      </c>
      <c r="J30" s="115">
        <v>1</v>
      </c>
      <c r="K30" s="115">
        <v>18</v>
      </c>
      <c r="L30" s="116">
        <f t="shared" si="3"/>
        <v>4</v>
      </c>
      <c r="M30" s="116">
        <f t="shared" si="3"/>
        <v>80</v>
      </c>
      <c r="N30" s="116">
        <v>4</v>
      </c>
      <c r="O30" s="116">
        <v>86</v>
      </c>
      <c r="P30" s="116">
        <f t="shared" si="4"/>
        <v>0</v>
      </c>
      <c r="Q30" s="116">
        <f t="shared" si="4"/>
        <v>-6</v>
      </c>
      <c r="R30" s="117">
        <f t="shared" si="9"/>
        <v>18</v>
      </c>
      <c r="S30" s="117">
        <f t="shared" si="11"/>
        <v>22</v>
      </c>
      <c r="T30" s="117">
        <f t="shared" si="10"/>
        <v>22</v>
      </c>
      <c r="U30" s="117">
        <f>K30/J30</f>
        <v>18</v>
      </c>
      <c r="V30" s="132"/>
    </row>
    <row r="31" spans="1:22" ht="31.25" customHeight="1">
      <c r="A31" s="112"/>
      <c r="B31" s="113"/>
      <c r="C31" s="114" t="s">
        <v>39</v>
      </c>
      <c r="D31" s="115">
        <v>1</v>
      </c>
      <c r="E31" s="115">
        <v>18</v>
      </c>
      <c r="F31" s="115">
        <v>1</v>
      </c>
      <c r="G31" s="115">
        <v>17</v>
      </c>
      <c r="H31" s="115">
        <v>0</v>
      </c>
      <c r="I31" s="115">
        <v>12</v>
      </c>
      <c r="J31" s="115">
        <v>1</v>
      </c>
      <c r="K31" s="115">
        <v>13</v>
      </c>
      <c r="L31" s="116">
        <f t="shared" si="3"/>
        <v>3</v>
      </c>
      <c r="M31" s="116">
        <f t="shared" si="3"/>
        <v>60</v>
      </c>
      <c r="N31" s="116">
        <v>2</v>
      </c>
      <c r="O31" s="116">
        <v>48</v>
      </c>
      <c r="P31" s="116">
        <f t="shared" ref="P31:Q34" si="15">L31-N31</f>
        <v>1</v>
      </c>
      <c r="Q31" s="116">
        <f t="shared" si="15"/>
        <v>12</v>
      </c>
      <c r="R31" s="117">
        <f t="shared" si="9"/>
        <v>18</v>
      </c>
      <c r="S31" s="117">
        <f t="shared" si="11"/>
        <v>17</v>
      </c>
      <c r="T31" s="117" t="e">
        <f>I31/H31</f>
        <v>#DIV/0!</v>
      </c>
      <c r="U31" s="117">
        <f>K31/J31</f>
        <v>13</v>
      </c>
      <c r="V31" s="132"/>
    </row>
    <row r="32" spans="1:22" ht="30.75" customHeight="1">
      <c r="A32" s="112"/>
      <c r="B32" s="113"/>
      <c r="C32" s="114" t="s">
        <v>38</v>
      </c>
      <c r="D32" s="115"/>
      <c r="E32" s="115">
        <v>9</v>
      </c>
      <c r="F32" s="115">
        <v>1</v>
      </c>
      <c r="G32" s="115">
        <v>13</v>
      </c>
      <c r="H32" s="115">
        <v>0</v>
      </c>
      <c r="I32" s="115">
        <v>5</v>
      </c>
      <c r="J32" s="115">
        <v>1</v>
      </c>
      <c r="K32" s="115">
        <v>12</v>
      </c>
      <c r="L32" s="116">
        <f t="shared" si="3"/>
        <v>2</v>
      </c>
      <c r="M32" s="116">
        <f t="shared" si="3"/>
        <v>39</v>
      </c>
      <c r="N32" s="116">
        <v>2</v>
      </c>
      <c r="O32" s="116">
        <v>36</v>
      </c>
      <c r="P32" s="116">
        <f t="shared" si="15"/>
        <v>0</v>
      </c>
      <c r="Q32" s="116">
        <f t="shared" si="15"/>
        <v>3</v>
      </c>
      <c r="R32" s="117" t="e">
        <f t="shared" si="9"/>
        <v>#DIV/0!</v>
      </c>
      <c r="S32" s="117">
        <f t="shared" si="11"/>
        <v>13</v>
      </c>
      <c r="T32" s="117" t="e">
        <f t="shared" ref="T32:T34" si="16">I32/H32</f>
        <v>#DIV/0!</v>
      </c>
      <c r="U32" s="117">
        <f>K32/J32</f>
        <v>12</v>
      </c>
      <c r="V32" s="132"/>
    </row>
    <row r="33" spans="1:22" s="4" customFormat="1" ht="21" customHeight="1">
      <c r="A33" s="112"/>
      <c r="B33" s="109" t="s">
        <v>23</v>
      </c>
      <c r="C33" s="119"/>
      <c r="D33" s="107">
        <f>D32+D31+D30</f>
        <v>2</v>
      </c>
      <c r="E33" s="107">
        <f t="shared" ref="E33:O33" si="17">E32+E31+E30</f>
        <v>45</v>
      </c>
      <c r="F33" s="107">
        <f t="shared" si="17"/>
        <v>3</v>
      </c>
      <c r="G33" s="107">
        <f t="shared" si="17"/>
        <v>52</v>
      </c>
      <c r="H33" s="107">
        <f t="shared" si="17"/>
        <v>1</v>
      </c>
      <c r="I33" s="107">
        <f t="shared" si="17"/>
        <v>39</v>
      </c>
      <c r="J33" s="107">
        <f t="shared" si="17"/>
        <v>3</v>
      </c>
      <c r="K33" s="107">
        <f t="shared" si="17"/>
        <v>43</v>
      </c>
      <c r="L33" s="107">
        <f t="shared" si="17"/>
        <v>9</v>
      </c>
      <c r="M33" s="107">
        <f t="shared" si="17"/>
        <v>179</v>
      </c>
      <c r="N33" s="107">
        <f t="shared" si="17"/>
        <v>8</v>
      </c>
      <c r="O33" s="107">
        <f t="shared" si="17"/>
        <v>170</v>
      </c>
      <c r="P33" s="120">
        <f t="shared" si="15"/>
        <v>1</v>
      </c>
      <c r="Q33" s="120">
        <f t="shared" si="15"/>
        <v>9</v>
      </c>
      <c r="R33" s="121">
        <f t="shared" si="9"/>
        <v>22.5</v>
      </c>
      <c r="S33" s="121">
        <f t="shared" si="11"/>
        <v>17.333333333333332</v>
      </c>
      <c r="T33" s="121">
        <f t="shared" si="16"/>
        <v>39</v>
      </c>
      <c r="U33" s="121">
        <f>K33/J33</f>
        <v>14.333333333333334</v>
      </c>
      <c r="V33" s="133"/>
    </row>
    <row r="34" spans="1:22" s="4" customFormat="1" ht="22.5" customHeight="1">
      <c r="A34" s="109" t="s">
        <v>40</v>
      </c>
      <c r="B34" s="119"/>
      <c r="C34" s="119"/>
      <c r="D34" s="107">
        <f>D11+D12+D15+D16+D17+D18+D19+D22+D25+D26+D27+D28+D33</f>
        <v>27</v>
      </c>
      <c r="E34" s="107">
        <f t="shared" ref="E34:O34" si="18">E11+E12+E15+E16+E17+E18+E19+E22+E25+E26+E27+E28+E33</f>
        <v>533</v>
      </c>
      <c r="F34" s="107">
        <f t="shared" si="18"/>
        <v>28</v>
      </c>
      <c r="G34" s="107">
        <f t="shared" si="18"/>
        <v>609</v>
      </c>
      <c r="H34" s="107">
        <f t="shared" si="18"/>
        <v>30</v>
      </c>
      <c r="I34" s="107">
        <f t="shared" si="18"/>
        <v>720</v>
      </c>
      <c r="J34" s="107">
        <f t="shared" si="18"/>
        <v>34</v>
      </c>
      <c r="K34" s="107">
        <f t="shared" si="18"/>
        <v>842</v>
      </c>
      <c r="L34" s="107">
        <f t="shared" si="18"/>
        <v>119</v>
      </c>
      <c r="M34" s="107">
        <f t="shared" si="18"/>
        <v>2704</v>
      </c>
      <c r="N34" s="107">
        <f t="shared" si="18"/>
        <v>127</v>
      </c>
      <c r="O34" s="107">
        <f t="shared" si="18"/>
        <v>3077</v>
      </c>
      <c r="P34" s="120">
        <f t="shared" si="15"/>
        <v>-8</v>
      </c>
      <c r="Q34" s="120">
        <f t="shared" si="15"/>
        <v>-373</v>
      </c>
      <c r="R34" s="121">
        <f t="shared" si="9"/>
        <v>19.74074074074074</v>
      </c>
      <c r="S34" s="121">
        <f t="shared" si="11"/>
        <v>21.75</v>
      </c>
      <c r="T34" s="121">
        <f t="shared" si="16"/>
        <v>24</v>
      </c>
      <c r="U34" s="121">
        <f>K34/J34</f>
        <v>24.764705882352942</v>
      </c>
      <c r="V34" s="107"/>
    </row>
    <row r="35" spans="1:22" ht="22.5" customHeight="1">
      <c r="A35" s="134" t="s">
        <v>87</v>
      </c>
      <c r="B35" s="134"/>
      <c r="C35" s="134"/>
      <c r="D35" s="134"/>
      <c r="E35" s="134"/>
      <c r="F35" s="134"/>
      <c r="G35" s="134"/>
      <c r="H35" s="134"/>
      <c r="I35" s="134"/>
      <c r="J35" s="134"/>
      <c r="K35" s="134"/>
      <c r="L35" s="134"/>
      <c r="M35" s="134"/>
      <c r="N35" s="134"/>
      <c r="O35" s="134"/>
      <c r="P35" s="134"/>
      <c r="Q35" s="134"/>
      <c r="R35" s="134"/>
      <c r="S35" s="134"/>
      <c r="T35" s="134"/>
      <c r="U35" s="134"/>
      <c r="V35" s="134"/>
    </row>
    <row r="36" spans="1:22" ht="22.5" customHeight="1">
      <c r="A36" s="52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3"/>
      <c r="P36" s="70"/>
      <c r="Q36" s="70"/>
      <c r="R36" s="54"/>
      <c r="S36" s="54"/>
      <c r="T36" s="54"/>
      <c r="U36" s="54"/>
      <c r="V36" s="53"/>
    </row>
    <row r="37" spans="1:22" ht="22.5" customHeight="1">
      <c r="A37" s="52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3"/>
      <c r="P37" s="70"/>
      <c r="Q37" s="70"/>
      <c r="R37" s="54"/>
      <c r="S37" s="54"/>
      <c r="T37" s="54"/>
      <c r="U37" s="54"/>
      <c r="V37" s="53"/>
    </row>
    <row r="38" spans="1:22" ht="22.5" customHeight="1">
      <c r="A38" s="52"/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3"/>
      <c r="P38" s="70"/>
      <c r="Q38" s="70"/>
      <c r="R38" s="54"/>
      <c r="S38" s="54"/>
      <c r="T38" s="54"/>
      <c r="U38" s="54"/>
      <c r="V38" s="53"/>
    </row>
    <row r="39" spans="1:22" ht="15" customHeight="1">
      <c r="L39" s="3"/>
    </row>
    <row r="40" spans="1:22" ht="15" customHeight="1">
      <c r="L40" s="3"/>
    </row>
  </sheetData>
  <mergeCells count="48">
    <mergeCell ref="A1:V1"/>
    <mergeCell ref="A2:V2"/>
    <mergeCell ref="A3:V3"/>
    <mergeCell ref="A5:A8"/>
    <mergeCell ref="B5:B8"/>
    <mergeCell ref="C5:C8"/>
    <mergeCell ref="D5:M5"/>
    <mergeCell ref="N5:O6"/>
    <mergeCell ref="P5:Q6"/>
    <mergeCell ref="R5:U7"/>
    <mergeCell ref="A13:A15"/>
    <mergeCell ref="B13:B14"/>
    <mergeCell ref="V13:V15"/>
    <mergeCell ref="B15:C15"/>
    <mergeCell ref="M7:M8"/>
    <mergeCell ref="N7:N8"/>
    <mergeCell ref="O7:O8"/>
    <mergeCell ref="P7:P8"/>
    <mergeCell ref="Q7:Q8"/>
    <mergeCell ref="V5:V8"/>
    <mergeCell ref="D6:E6"/>
    <mergeCell ref="F6:K6"/>
    <mergeCell ref="L6:M6"/>
    <mergeCell ref="D7:D8"/>
    <mergeCell ref="E7:E8"/>
    <mergeCell ref="A9:A11"/>
    <mergeCell ref="B9:B10"/>
    <mergeCell ref="V9:V11"/>
    <mergeCell ref="B11:C11"/>
    <mergeCell ref="F7:G7"/>
    <mergeCell ref="H7:I7"/>
    <mergeCell ref="J7:K7"/>
    <mergeCell ref="L7:L8"/>
    <mergeCell ref="A20:A22"/>
    <mergeCell ref="B20:B21"/>
    <mergeCell ref="V20:V21"/>
    <mergeCell ref="B22:C22"/>
    <mergeCell ref="A23:A25"/>
    <mergeCell ref="B23:B24"/>
    <mergeCell ref="B25:C25"/>
    <mergeCell ref="A35:V35"/>
    <mergeCell ref="A34:C34"/>
    <mergeCell ref="A27:A29"/>
    <mergeCell ref="B27:B28"/>
    <mergeCell ref="B29:C29"/>
    <mergeCell ref="A30:A33"/>
    <mergeCell ref="B30:B32"/>
    <mergeCell ref="B33:C33"/>
  </mergeCells>
  <printOptions horizontalCentered="1"/>
  <pageMargins left="0.23622047244094491" right="0" top="0.98425196850393704" bottom="0.98425196850393704" header="0" footer="0"/>
  <pageSetup paperSize="9" scale="70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FD7370-9D54-4E22-9D53-9A7D7C613056}">
  <dimension ref="A1:Y27"/>
  <sheetViews>
    <sheetView view="pageBreakPreview" topLeftCell="A11" zoomScale="55" zoomScaleNormal="100" zoomScaleSheetLayoutView="55" workbookViewId="0">
      <selection activeCell="A27" sqref="A27:Y27"/>
    </sheetView>
  </sheetViews>
  <sheetFormatPr defaultColWidth="8.1640625" defaultRowHeight="15.5"/>
  <cols>
    <col min="1" max="1" width="3.58203125" style="48" customWidth="1"/>
    <col min="2" max="2" width="23" style="8" customWidth="1"/>
    <col min="3" max="3" width="12.83203125" style="8" customWidth="1"/>
    <col min="4" max="15" width="6.6640625" style="8" customWidth="1"/>
    <col min="16" max="16" width="7.58203125" style="8" customWidth="1"/>
    <col min="17" max="17" width="8.33203125" style="8" customWidth="1"/>
    <col min="18" max="19" width="6.6640625" style="8" customWidth="1"/>
    <col min="20" max="20" width="8.33203125" style="10" customWidth="1"/>
    <col min="21" max="21" width="8.08203125" style="10" customWidth="1"/>
    <col min="22" max="22" width="7.1640625" style="10" customWidth="1"/>
    <col min="23" max="23" width="8.83203125" style="10" customWidth="1"/>
    <col min="24" max="24" width="9.1640625" style="10" customWidth="1"/>
    <col min="25" max="25" width="26.25" style="10" customWidth="1"/>
    <col min="26" max="16384" width="8.1640625" style="10"/>
  </cols>
  <sheetData>
    <row r="1" spans="1:25" ht="29" customHeight="1">
      <c r="A1" s="89" t="s">
        <v>84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  <c r="T1" s="89"/>
      <c r="U1" s="89"/>
      <c r="V1" s="89"/>
      <c r="W1" s="89"/>
      <c r="X1" s="89"/>
      <c r="Y1" s="89"/>
    </row>
    <row r="2" spans="1:25" s="7" customFormat="1" ht="25.25" customHeight="1">
      <c r="A2" s="89" t="s">
        <v>41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  <c r="U2" s="89"/>
      <c r="V2" s="89"/>
      <c r="W2" s="89"/>
      <c r="X2" s="89"/>
      <c r="Y2" s="89"/>
    </row>
    <row r="3" spans="1:25" s="7" customFormat="1" ht="25.25" customHeight="1">
      <c r="A3" s="90" t="s">
        <v>1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  <c r="R3" s="90"/>
      <c r="S3" s="90"/>
      <c r="T3" s="90"/>
      <c r="U3" s="90"/>
      <c r="V3" s="90"/>
      <c r="W3" s="90"/>
      <c r="X3" s="90"/>
      <c r="Y3" s="90"/>
    </row>
    <row r="4" spans="1:25" s="8" customFormat="1" ht="10.25" customHeight="1">
      <c r="A4" s="91"/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X4" s="91"/>
      <c r="Y4" s="91"/>
    </row>
    <row r="5" spans="1:25" s="8" customFormat="1" ht="24" customHeight="1">
      <c r="A5" s="92" t="s">
        <v>42</v>
      </c>
      <c r="B5" s="79" t="s">
        <v>43</v>
      </c>
      <c r="C5" s="87" t="s">
        <v>44</v>
      </c>
      <c r="D5" s="79" t="s">
        <v>45</v>
      </c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87" t="s">
        <v>46</v>
      </c>
      <c r="Q5" s="87"/>
      <c r="R5" s="87" t="s">
        <v>7</v>
      </c>
      <c r="S5" s="87"/>
      <c r="T5" s="75" t="s">
        <v>47</v>
      </c>
      <c r="U5" s="75"/>
      <c r="V5" s="75"/>
      <c r="W5" s="75"/>
      <c r="X5" s="75"/>
      <c r="Y5" s="75" t="s">
        <v>9</v>
      </c>
    </row>
    <row r="6" spans="1:25" ht="15.75" customHeight="1">
      <c r="A6" s="92"/>
      <c r="B6" s="79"/>
      <c r="C6" s="87"/>
      <c r="D6" s="79" t="s">
        <v>48</v>
      </c>
      <c r="E6" s="79"/>
      <c r="F6" s="79" t="s">
        <v>49</v>
      </c>
      <c r="G6" s="79"/>
      <c r="H6" s="79" t="s">
        <v>50</v>
      </c>
      <c r="I6" s="79"/>
      <c r="J6" s="79" t="s">
        <v>51</v>
      </c>
      <c r="K6" s="79"/>
      <c r="L6" s="79" t="s">
        <v>52</v>
      </c>
      <c r="M6" s="79"/>
      <c r="N6" s="79" t="s">
        <v>12</v>
      </c>
      <c r="O6" s="79"/>
      <c r="P6" s="87"/>
      <c r="Q6" s="87"/>
      <c r="R6" s="87"/>
      <c r="S6" s="87"/>
      <c r="T6" s="75"/>
      <c r="U6" s="75"/>
      <c r="V6" s="75"/>
      <c r="W6" s="75"/>
      <c r="X6" s="75"/>
      <c r="Y6" s="75"/>
    </row>
    <row r="7" spans="1:25" ht="15.75" customHeight="1">
      <c r="A7" s="92"/>
      <c r="B7" s="79"/>
      <c r="C7" s="87"/>
      <c r="D7" s="79" t="s">
        <v>53</v>
      </c>
      <c r="E7" s="79" t="s">
        <v>54</v>
      </c>
      <c r="F7" s="79" t="s">
        <v>53</v>
      </c>
      <c r="G7" s="79" t="s">
        <v>54</v>
      </c>
      <c r="H7" s="79" t="s">
        <v>53</v>
      </c>
      <c r="I7" s="79" t="s">
        <v>54</v>
      </c>
      <c r="J7" s="79" t="s">
        <v>53</v>
      </c>
      <c r="K7" s="79" t="s">
        <v>54</v>
      </c>
      <c r="L7" s="79" t="s">
        <v>53</v>
      </c>
      <c r="M7" s="79" t="s">
        <v>54</v>
      </c>
      <c r="N7" s="79" t="s">
        <v>53</v>
      </c>
      <c r="O7" s="79" t="s">
        <v>54</v>
      </c>
      <c r="P7" s="87" t="s">
        <v>53</v>
      </c>
      <c r="Q7" s="87" t="s">
        <v>54</v>
      </c>
      <c r="R7" s="87" t="s">
        <v>53</v>
      </c>
      <c r="S7" s="87" t="s">
        <v>54</v>
      </c>
      <c r="T7" s="79" t="s">
        <v>55</v>
      </c>
      <c r="U7" s="79" t="s">
        <v>56</v>
      </c>
      <c r="V7" s="79" t="s">
        <v>57</v>
      </c>
      <c r="W7" s="79" t="s">
        <v>58</v>
      </c>
      <c r="X7" s="79" t="s">
        <v>59</v>
      </c>
      <c r="Y7" s="75"/>
    </row>
    <row r="8" spans="1:25" ht="14" customHeight="1">
      <c r="A8" s="92"/>
      <c r="B8" s="79"/>
      <c r="C8" s="87"/>
      <c r="D8" s="79"/>
      <c r="E8" s="79"/>
      <c r="F8" s="79"/>
      <c r="G8" s="79"/>
      <c r="H8" s="79"/>
      <c r="I8" s="79"/>
      <c r="J8" s="79"/>
      <c r="K8" s="79"/>
      <c r="L8" s="79"/>
      <c r="M8" s="79"/>
      <c r="N8" s="79"/>
      <c r="O8" s="79"/>
      <c r="P8" s="87"/>
      <c r="Q8" s="87"/>
      <c r="R8" s="87"/>
      <c r="S8" s="87"/>
      <c r="T8" s="79"/>
      <c r="U8" s="79"/>
      <c r="V8" s="79"/>
      <c r="W8" s="79"/>
      <c r="X8" s="79"/>
      <c r="Y8" s="75"/>
    </row>
    <row r="9" spans="1:25" s="18" customFormat="1" ht="37.5" customHeight="1">
      <c r="A9" s="11">
        <v>1</v>
      </c>
      <c r="B9" s="12" t="s">
        <v>60</v>
      </c>
      <c r="C9" s="12" t="s">
        <v>21</v>
      </c>
      <c r="D9" s="13">
        <v>4</v>
      </c>
      <c r="E9" s="14">
        <v>140</v>
      </c>
      <c r="F9" s="14">
        <v>4</v>
      </c>
      <c r="G9" s="14">
        <v>153</v>
      </c>
      <c r="H9" s="14">
        <v>5</v>
      </c>
      <c r="I9" s="14">
        <v>164</v>
      </c>
      <c r="J9" s="14">
        <v>4</v>
      </c>
      <c r="K9" s="14">
        <v>151</v>
      </c>
      <c r="L9" s="14">
        <v>5</v>
      </c>
      <c r="M9" s="14">
        <v>186</v>
      </c>
      <c r="N9" s="15">
        <f>F9+H9+J9+L9+D9</f>
        <v>22</v>
      </c>
      <c r="O9" s="15">
        <f>G9+I9+K9+M9+E9</f>
        <v>794</v>
      </c>
      <c r="P9" s="15">
        <v>23</v>
      </c>
      <c r="Q9" s="15">
        <v>840</v>
      </c>
      <c r="R9" s="15">
        <f>N9-P9</f>
        <v>-1</v>
      </c>
      <c r="S9" s="15">
        <f>O9-Q9</f>
        <v>-46</v>
      </c>
      <c r="T9" s="16">
        <f>E9/D9</f>
        <v>35</v>
      </c>
      <c r="U9" s="16">
        <f>G9/F9</f>
        <v>38.25</v>
      </c>
      <c r="V9" s="16">
        <f>I9/H9</f>
        <v>32.799999999999997</v>
      </c>
      <c r="W9" s="16">
        <f>K9/J9</f>
        <v>37.75</v>
      </c>
      <c r="X9" s="16">
        <f>M9/L9</f>
        <v>37.200000000000003</v>
      </c>
      <c r="Y9" s="17"/>
    </row>
    <row r="10" spans="1:25" s="18" customFormat="1" ht="36" customHeight="1">
      <c r="A10" s="11">
        <v>2</v>
      </c>
      <c r="B10" s="12" t="s">
        <v>61</v>
      </c>
      <c r="C10" s="12" t="s">
        <v>21</v>
      </c>
      <c r="D10" s="15">
        <v>2</v>
      </c>
      <c r="E10" s="15">
        <v>66</v>
      </c>
      <c r="F10" s="15">
        <v>2</v>
      </c>
      <c r="G10" s="15">
        <v>66</v>
      </c>
      <c r="H10" s="15">
        <v>3</v>
      </c>
      <c r="I10" s="15">
        <v>71</v>
      </c>
      <c r="J10" s="15">
        <v>3</v>
      </c>
      <c r="K10" s="15">
        <v>76</v>
      </c>
      <c r="L10" s="15">
        <v>3</v>
      </c>
      <c r="M10" s="15">
        <v>71</v>
      </c>
      <c r="N10" s="15">
        <f t="shared" ref="N10:O25" si="0">F10+H10+J10+L10+D10</f>
        <v>13</v>
      </c>
      <c r="O10" s="15">
        <f t="shared" si="0"/>
        <v>350</v>
      </c>
      <c r="P10" s="15">
        <v>14</v>
      </c>
      <c r="Q10" s="15">
        <v>366</v>
      </c>
      <c r="R10" s="15">
        <f t="shared" ref="R10:S25" si="1">N10-P10</f>
        <v>-1</v>
      </c>
      <c r="S10" s="15">
        <f>O10-Q10</f>
        <v>-16</v>
      </c>
      <c r="T10" s="16">
        <f t="shared" ref="T10:T25" si="2">E10/D10</f>
        <v>33</v>
      </c>
      <c r="U10" s="16">
        <f t="shared" ref="U10:U25" si="3">G10/F10</f>
        <v>33</v>
      </c>
      <c r="V10" s="16">
        <f t="shared" ref="V10:V26" si="4">I10/H10</f>
        <v>23.666666666666668</v>
      </c>
      <c r="W10" s="16">
        <f t="shared" ref="W10:W26" si="5">K10/J10</f>
        <v>25.333333333333332</v>
      </c>
      <c r="X10" s="16">
        <f t="shared" ref="X10:X26" si="6">M10/L10</f>
        <v>23.666666666666668</v>
      </c>
      <c r="Y10" s="17"/>
    </row>
    <row r="11" spans="1:25" s="20" customFormat="1" ht="39" customHeight="1">
      <c r="A11" s="11">
        <v>3</v>
      </c>
      <c r="B11" s="19" t="s">
        <v>62</v>
      </c>
      <c r="C11" s="12" t="s">
        <v>21</v>
      </c>
      <c r="D11" s="15">
        <v>4</v>
      </c>
      <c r="E11" s="15">
        <v>147</v>
      </c>
      <c r="F11" s="15">
        <v>4</v>
      </c>
      <c r="G11" s="15">
        <v>142</v>
      </c>
      <c r="H11" s="15">
        <v>4</v>
      </c>
      <c r="I11" s="15">
        <v>141</v>
      </c>
      <c r="J11" s="15">
        <v>4</v>
      </c>
      <c r="K11" s="15">
        <v>146</v>
      </c>
      <c r="L11" s="15">
        <v>5</v>
      </c>
      <c r="M11" s="15">
        <v>168</v>
      </c>
      <c r="N11" s="15">
        <f t="shared" si="0"/>
        <v>21</v>
      </c>
      <c r="O11" s="15">
        <f t="shared" si="0"/>
        <v>744</v>
      </c>
      <c r="P11" s="15">
        <v>21</v>
      </c>
      <c r="Q11" s="15">
        <v>749</v>
      </c>
      <c r="R11" s="15">
        <f t="shared" si="1"/>
        <v>0</v>
      </c>
      <c r="S11" s="15">
        <f t="shared" si="1"/>
        <v>-5</v>
      </c>
      <c r="T11" s="16">
        <f t="shared" si="2"/>
        <v>36.75</v>
      </c>
      <c r="U11" s="16">
        <f t="shared" si="3"/>
        <v>35.5</v>
      </c>
      <c r="V11" s="16">
        <f t="shared" si="4"/>
        <v>35.25</v>
      </c>
      <c r="W11" s="16">
        <f t="shared" si="5"/>
        <v>36.5</v>
      </c>
      <c r="X11" s="16">
        <f t="shared" si="6"/>
        <v>33.6</v>
      </c>
      <c r="Y11" s="17"/>
    </row>
    <row r="12" spans="1:25" s="18" customFormat="1" ht="50" customHeight="1">
      <c r="A12" s="11">
        <v>4</v>
      </c>
      <c r="B12" s="12" t="s">
        <v>63</v>
      </c>
      <c r="C12" s="12" t="s">
        <v>21</v>
      </c>
      <c r="D12" s="15">
        <v>5</v>
      </c>
      <c r="E12" s="15">
        <v>180</v>
      </c>
      <c r="F12" s="15">
        <v>4</v>
      </c>
      <c r="G12" s="15">
        <v>135</v>
      </c>
      <c r="H12" s="15">
        <v>5</v>
      </c>
      <c r="I12" s="15">
        <v>167</v>
      </c>
      <c r="J12" s="15">
        <v>4</v>
      </c>
      <c r="K12" s="15">
        <v>140</v>
      </c>
      <c r="L12" s="15">
        <v>4</v>
      </c>
      <c r="M12" s="15">
        <v>134</v>
      </c>
      <c r="N12" s="15">
        <f t="shared" si="0"/>
        <v>22</v>
      </c>
      <c r="O12" s="15">
        <f t="shared" si="0"/>
        <v>756</v>
      </c>
      <c r="P12" s="15">
        <v>22</v>
      </c>
      <c r="Q12" s="15">
        <v>758</v>
      </c>
      <c r="R12" s="15">
        <f t="shared" si="1"/>
        <v>0</v>
      </c>
      <c r="S12" s="15">
        <f t="shared" si="1"/>
        <v>-2</v>
      </c>
      <c r="T12" s="16">
        <f t="shared" si="2"/>
        <v>36</v>
      </c>
      <c r="U12" s="16">
        <f t="shared" si="3"/>
        <v>33.75</v>
      </c>
      <c r="V12" s="16">
        <f t="shared" si="4"/>
        <v>33.4</v>
      </c>
      <c r="W12" s="16">
        <f t="shared" si="5"/>
        <v>35</v>
      </c>
      <c r="X12" s="16">
        <f t="shared" si="6"/>
        <v>33.5</v>
      </c>
      <c r="Y12" s="17"/>
    </row>
    <row r="13" spans="1:25" s="18" customFormat="1" ht="36" customHeight="1">
      <c r="A13" s="11">
        <v>5</v>
      </c>
      <c r="B13" s="12" t="s">
        <v>64</v>
      </c>
      <c r="C13" s="12" t="s">
        <v>21</v>
      </c>
      <c r="D13" s="21">
        <v>4</v>
      </c>
      <c r="E13" s="21">
        <v>145</v>
      </c>
      <c r="F13" s="21">
        <v>4</v>
      </c>
      <c r="G13" s="21">
        <v>155</v>
      </c>
      <c r="H13" s="21">
        <v>4</v>
      </c>
      <c r="I13" s="21">
        <v>141</v>
      </c>
      <c r="J13" s="21">
        <v>4</v>
      </c>
      <c r="K13" s="21">
        <v>127</v>
      </c>
      <c r="L13" s="21">
        <v>4</v>
      </c>
      <c r="M13" s="21">
        <v>154</v>
      </c>
      <c r="N13" s="15">
        <f t="shared" si="0"/>
        <v>20</v>
      </c>
      <c r="O13" s="15">
        <f t="shared" si="0"/>
        <v>722</v>
      </c>
      <c r="P13" s="15">
        <v>20</v>
      </c>
      <c r="Q13" s="15">
        <v>747</v>
      </c>
      <c r="R13" s="15">
        <f t="shared" si="1"/>
        <v>0</v>
      </c>
      <c r="S13" s="15">
        <f t="shared" si="1"/>
        <v>-25</v>
      </c>
      <c r="T13" s="16">
        <f t="shared" si="2"/>
        <v>36.25</v>
      </c>
      <c r="U13" s="16">
        <f t="shared" si="3"/>
        <v>38.75</v>
      </c>
      <c r="V13" s="16">
        <f t="shared" si="4"/>
        <v>35.25</v>
      </c>
      <c r="W13" s="16">
        <f t="shared" si="5"/>
        <v>31.75</v>
      </c>
      <c r="X13" s="16">
        <f t="shared" si="6"/>
        <v>38.5</v>
      </c>
      <c r="Y13" s="17"/>
    </row>
    <row r="14" spans="1:25" s="18" customFormat="1" ht="36" customHeight="1">
      <c r="A14" s="11">
        <v>6</v>
      </c>
      <c r="B14" s="12" t="s">
        <v>65</v>
      </c>
      <c r="C14" s="12" t="s">
        <v>21</v>
      </c>
      <c r="D14" s="22">
        <v>2</v>
      </c>
      <c r="E14" s="23">
        <v>45</v>
      </c>
      <c r="F14" s="23">
        <v>2</v>
      </c>
      <c r="G14" s="23">
        <v>52</v>
      </c>
      <c r="H14" s="23">
        <v>2</v>
      </c>
      <c r="I14" s="23">
        <v>45</v>
      </c>
      <c r="J14" s="23">
        <v>2</v>
      </c>
      <c r="K14" s="23">
        <v>59</v>
      </c>
      <c r="L14" s="23">
        <v>2</v>
      </c>
      <c r="M14" s="23">
        <v>44</v>
      </c>
      <c r="N14" s="15">
        <f t="shared" si="0"/>
        <v>10</v>
      </c>
      <c r="O14" s="15">
        <f t="shared" si="0"/>
        <v>245</v>
      </c>
      <c r="P14" s="23">
        <v>10</v>
      </c>
      <c r="Q14" s="23">
        <v>245</v>
      </c>
      <c r="R14" s="15">
        <f t="shared" si="1"/>
        <v>0</v>
      </c>
      <c r="S14" s="15">
        <f t="shared" si="1"/>
        <v>0</v>
      </c>
      <c r="T14" s="16">
        <f t="shared" si="2"/>
        <v>22.5</v>
      </c>
      <c r="U14" s="16">
        <f t="shared" si="3"/>
        <v>26</v>
      </c>
      <c r="V14" s="16">
        <f t="shared" si="4"/>
        <v>22.5</v>
      </c>
      <c r="W14" s="16">
        <f t="shared" si="5"/>
        <v>29.5</v>
      </c>
      <c r="X14" s="16">
        <f t="shared" si="6"/>
        <v>22</v>
      </c>
      <c r="Y14" s="17"/>
    </row>
    <row r="15" spans="1:25" s="18" customFormat="1" ht="36.75" customHeight="1">
      <c r="A15" s="11">
        <v>7</v>
      </c>
      <c r="B15" s="12" t="s">
        <v>66</v>
      </c>
      <c r="C15" s="12" t="s">
        <v>21</v>
      </c>
      <c r="D15" s="15">
        <v>3</v>
      </c>
      <c r="E15" s="15">
        <v>110</v>
      </c>
      <c r="F15" s="15">
        <v>3</v>
      </c>
      <c r="G15" s="15">
        <v>102</v>
      </c>
      <c r="H15" s="15">
        <v>3</v>
      </c>
      <c r="I15" s="15">
        <v>94</v>
      </c>
      <c r="J15" s="15">
        <v>3</v>
      </c>
      <c r="K15" s="15">
        <v>104</v>
      </c>
      <c r="L15" s="15">
        <v>4</v>
      </c>
      <c r="M15" s="15">
        <v>141</v>
      </c>
      <c r="N15" s="15">
        <f t="shared" si="0"/>
        <v>16</v>
      </c>
      <c r="O15" s="15">
        <f t="shared" si="0"/>
        <v>551</v>
      </c>
      <c r="P15" s="15">
        <v>16</v>
      </c>
      <c r="Q15" s="15">
        <v>539</v>
      </c>
      <c r="R15" s="15">
        <f t="shared" si="1"/>
        <v>0</v>
      </c>
      <c r="S15" s="15">
        <f t="shared" si="1"/>
        <v>12</v>
      </c>
      <c r="T15" s="16">
        <f t="shared" si="2"/>
        <v>36.666666666666664</v>
      </c>
      <c r="U15" s="16">
        <f t="shared" si="3"/>
        <v>34</v>
      </c>
      <c r="V15" s="16">
        <f t="shared" si="4"/>
        <v>31.333333333333332</v>
      </c>
      <c r="W15" s="16">
        <f t="shared" si="5"/>
        <v>34.666666666666664</v>
      </c>
      <c r="X15" s="16">
        <f t="shared" si="6"/>
        <v>35.25</v>
      </c>
      <c r="Y15" s="17"/>
    </row>
    <row r="16" spans="1:25" s="27" customFormat="1" ht="36" customHeight="1">
      <c r="A16" s="80">
        <v>8</v>
      </c>
      <c r="B16" s="83" t="s">
        <v>67</v>
      </c>
      <c r="C16" s="24" t="s">
        <v>21</v>
      </c>
      <c r="D16" s="25">
        <v>1</v>
      </c>
      <c r="E16" s="25">
        <v>28</v>
      </c>
      <c r="F16" s="25">
        <v>1</v>
      </c>
      <c r="G16" s="25">
        <v>21</v>
      </c>
      <c r="H16" s="25">
        <v>1</v>
      </c>
      <c r="I16" s="25">
        <v>27</v>
      </c>
      <c r="J16" s="25">
        <v>1</v>
      </c>
      <c r="K16" s="25">
        <v>33</v>
      </c>
      <c r="L16" s="25">
        <v>1</v>
      </c>
      <c r="M16" s="25">
        <v>25</v>
      </c>
      <c r="N16" s="15">
        <f t="shared" si="0"/>
        <v>5</v>
      </c>
      <c r="O16" s="15">
        <f t="shared" si="0"/>
        <v>134</v>
      </c>
      <c r="P16" s="25">
        <v>5</v>
      </c>
      <c r="Q16" s="25">
        <v>136</v>
      </c>
      <c r="R16" s="15">
        <f t="shared" si="1"/>
        <v>0</v>
      </c>
      <c r="S16" s="15">
        <f t="shared" si="1"/>
        <v>-2</v>
      </c>
      <c r="T16" s="16">
        <f t="shared" si="2"/>
        <v>28</v>
      </c>
      <c r="U16" s="16">
        <f t="shared" si="3"/>
        <v>21</v>
      </c>
      <c r="V16" s="16">
        <f t="shared" si="4"/>
        <v>27</v>
      </c>
      <c r="W16" s="16">
        <f t="shared" si="5"/>
        <v>33</v>
      </c>
      <c r="X16" s="16">
        <f t="shared" si="6"/>
        <v>25</v>
      </c>
      <c r="Y16" s="26"/>
    </row>
    <row r="17" spans="1:25" s="27" customFormat="1" ht="36" customHeight="1">
      <c r="A17" s="81"/>
      <c r="B17" s="84"/>
      <c r="C17" s="28" t="s">
        <v>34</v>
      </c>
      <c r="D17" s="29">
        <v>1</v>
      </c>
      <c r="E17" s="29">
        <v>17</v>
      </c>
      <c r="F17" s="29">
        <v>1</v>
      </c>
      <c r="G17" s="29">
        <v>22</v>
      </c>
      <c r="H17" s="29">
        <v>1</v>
      </c>
      <c r="I17" s="29">
        <v>27</v>
      </c>
      <c r="J17" s="29">
        <v>1</v>
      </c>
      <c r="K17" s="29">
        <v>22</v>
      </c>
      <c r="L17" s="29">
        <v>1</v>
      </c>
      <c r="M17" s="29">
        <v>25</v>
      </c>
      <c r="N17" s="15">
        <f t="shared" si="0"/>
        <v>5</v>
      </c>
      <c r="O17" s="15">
        <f t="shared" si="0"/>
        <v>113</v>
      </c>
      <c r="P17" s="29">
        <v>5</v>
      </c>
      <c r="Q17" s="29">
        <v>112</v>
      </c>
      <c r="R17" s="15">
        <f t="shared" si="1"/>
        <v>0</v>
      </c>
      <c r="S17" s="15">
        <f t="shared" si="1"/>
        <v>1</v>
      </c>
      <c r="T17" s="16">
        <f t="shared" si="2"/>
        <v>17</v>
      </c>
      <c r="U17" s="16">
        <f t="shared" si="3"/>
        <v>22</v>
      </c>
      <c r="V17" s="16">
        <f t="shared" si="4"/>
        <v>27</v>
      </c>
      <c r="W17" s="16">
        <f t="shared" si="5"/>
        <v>22</v>
      </c>
      <c r="X17" s="16">
        <f t="shared" si="6"/>
        <v>25</v>
      </c>
      <c r="Y17" s="26"/>
    </row>
    <row r="18" spans="1:25" s="34" customFormat="1" ht="48" customHeight="1">
      <c r="A18" s="82"/>
      <c r="B18" s="85" t="s">
        <v>23</v>
      </c>
      <c r="C18" s="86"/>
      <c r="D18" s="30">
        <f>D16+D17</f>
        <v>2</v>
      </c>
      <c r="E18" s="30">
        <f t="shared" ref="E18:M18" si="7">E16+E17</f>
        <v>45</v>
      </c>
      <c r="F18" s="30">
        <f t="shared" si="7"/>
        <v>2</v>
      </c>
      <c r="G18" s="30">
        <f t="shared" si="7"/>
        <v>43</v>
      </c>
      <c r="H18" s="30">
        <f t="shared" si="7"/>
        <v>2</v>
      </c>
      <c r="I18" s="30">
        <f t="shared" si="7"/>
        <v>54</v>
      </c>
      <c r="J18" s="30">
        <f t="shared" si="7"/>
        <v>2</v>
      </c>
      <c r="K18" s="30">
        <f t="shared" si="7"/>
        <v>55</v>
      </c>
      <c r="L18" s="30">
        <f t="shared" si="7"/>
        <v>2</v>
      </c>
      <c r="M18" s="30">
        <f t="shared" si="7"/>
        <v>50</v>
      </c>
      <c r="N18" s="31">
        <f t="shared" si="0"/>
        <v>10</v>
      </c>
      <c r="O18" s="31">
        <f t="shared" si="0"/>
        <v>247</v>
      </c>
      <c r="P18" s="30">
        <f t="shared" ref="P18:Q18" si="8">P16+P17</f>
        <v>10</v>
      </c>
      <c r="Q18" s="30">
        <f t="shared" si="8"/>
        <v>248</v>
      </c>
      <c r="R18" s="31">
        <f t="shared" si="1"/>
        <v>0</v>
      </c>
      <c r="S18" s="31">
        <f t="shared" si="1"/>
        <v>-1</v>
      </c>
      <c r="T18" s="32">
        <f t="shared" si="2"/>
        <v>22.5</v>
      </c>
      <c r="U18" s="32">
        <f t="shared" si="3"/>
        <v>21.5</v>
      </c>
      <c r="V18" s="32">
        <f t="shared" si="4"/>
        <v>27</v>
      </c>
      <c r="W18" s="32">
        <f t="shared" si="5"/>
        <v>27.5</v>
      </c>
      <c r="X18" s="32">
        <f t="shared" si="6"/>
        <v>25</v>
      </c>
      <c r="Y18" s="33"/>
    </row>
    <row r="19" spans="1:25" s="18" customFormat="1" ht="36" customHeight="1">
      <c r="A19" s="76">
        <v>9</v>
      </c>
      <c r="B19" s="77" t="s">
        <v>68</v>
      </c>
      <c r="C19" s="12" t="s">
        <v>21</v>
      </c>
      <c r="D19" s="15">
        <v>2</v>
      </c>
      <c r="E19" s="15">
        <v>61</v>
      </c>
      <c r="F19" s="15">
        <v>2</v>
      </c>
      <c r="G19" s="15">
        <v>57</v>
      </c>
      <c r="H19" s="15">
        <v>2</v>
      </c>
      <c r="I19" s="15">
        <v>55</v>
      </c>
      <c r="J19" s="15">
        <v>2</v>
      </c>
      <c r="K19" s="15">
        <v>55</v>
      </c>
      <c r="L19" s="15">
        <v>2</v>
      </c>
      <c r="M19" s="15">
        <v>56</v>
      </c>
      <c r="N19" s="15">
        <f t="shared" si="0"/>
        <v>10</v>
      </c>
      <c r="O19" s="15">
        <f t="shared" si="0"/>
        <v>284</v>
      </c>
      <c r="P19" s="15">
        <v>10</v>
      </c>
      <c r="Q19" s="15">
        <v>294</v>
      </c>
      <c r="R19" s="15">
        <f t="shared" si="1"/>
        <v>0</v>
      </c>
      <c r="S19" s="15">
        <f t="shared" si="1"/>
        <v>-10</v>
      </c>
      <c r="T19" s="16">
        <f t="shared" si="2"/>
        <v>30.5</v>
      </c>
      <c r="U19" s="16">
        <f t="shared" si="3"/>
        <v>28.5</v>
      </c>
      <c r="V19" s="16">
        <f t="shared" si="4"/>
        <v>27.5</v>
      </c>
      <c r="W19" s="16">
        <f t="shared" si="5"/>
        <v>27.5</v>
      </c>
      <c r="X19" s="16">
        <f t="shared" si="6"/>
        <v>28</v>
      </c>
      <c r="Y19" s="17"/>
    </row>
    <row r="20" spans="1:25" s="18" customFormat="1" ht="36" customHeight="1">
      <c r="A20" s="76"/>
      <c r="B20" s="77"/>
      <c r="C20" s="12" t="s">
        <v>82</v>
      </c>
      <c r="D20" s="15">
        <v>2</v>
      </c>
      <c r="E20" s="15">
        <v>52</v>
      </c>
      <c r="F20" s="69">
        <v>2</v>
      </c>
      <c r="G20" s="15">
        <v>45</v>
      </c>
      <c r="H20" s="15">
        <v>2</v>
      </c>
      <c r="I20" s="15">
        <v>52</v>
      </c>
      <c r="J20" s="15">
        <v>2</v>
      </c>
      <c r="K20" s="15">
        <v>52</v>
      </c>
      <c r="L20" s="15">
        <v>2</v>
      </c>
      <c r="M20" s="15">
        <v>48</v>
      </c>
      <c r="N20" s="15">
        <f t="shared" si="0"/>
        <v>10</v>
      </c>
      <c r="O20" s="15">
        <f t="shared" si="0"/>
        <v>249</v>
      </c>
      <c r="P20" s="15">
        <v>10</v>
      </c>
      <c r="Q20" s="15">
        <v>240</v>
      </c>
      <c r="R20" s="15">
        <f t="shared" si="1"/>
        <v>0</v>
      </c>
      <c r="S20" s="15">
        <f t="shared" si="1"/>
        <v>9</v>
      </c>
      <c r="T20" s="16">
        <f t="shared" si="2"/>
        <v>26</v>
      </c>
      <c r="U20" s="16">
        <f t="shared" si="3"/>
        <v>22.5</v>
      </c>
      <c r="V20" s="16">
        <f t="shared" si="4"/>
        <v>26</v>
      </c>
      <c r="W20" s="16">
        <f t="shared" si="5"/>
        <v>26</v>
      </c>
      <c r="X20" s="16">
        <f t="shared" si="6"/>
        <v>24</v>
      </c>
      <c r="Y20" s="17"/>
    </row>
    <row r="21" spans="1:25" s="36" customFormat="1" ht="48" customHeight="1">
      <c r="A21" s="76"/>
      <c r="B21" s="78" t="s">
        <v>23</v>
      </c>
      <c r="C21" s="78"/>
      <c r="D21" s="31">
        <f>D19+D20</f>
        <v>4</v>
      </c>
      <c r="E21" s="31">
        <f t="shared" ref="E21:M21" si="9">E19+E20</f>
        <v>113</v>
      </c>
      <c r="F21" s="31">
        <f t="shared" si="9"/>
        <v>4</v>
      </c>
      <c r="G21" s="31">
        <f t="shared" si="9"/>
        <v>102</v>
      </c>
      <c r="H21" s="31">
        <f t="shared" si="9"/>
        <v>4</v>
      </c>
      <c r="I21" s="31">
        <f t="shared" si="9"/>
        <v>107</v>
      </c>
      <c r="J21" s="31">
        <f t="shared" si="9"/>
        <v>4</v>
      </c>
      <c r="K21" s="31">
        <f t="shared" si="9"/>
        <v>107</v>
      </c>
      <c r="L21" s="31">
        <f t="shared" si="9"/>
        <v>4</v>
      </c>
      <c r="M21" s="31">
        <f t="shared" si="9"/>
        <v>104</v>
      </c>
      <c r="N21" s="31">
        <f t="shared" si="0"/>
        <v>20</v>
      </c>
      <c r="O21" s="31">
        <f t="shared" si="0"/>
        <v>533</v>
      </c>
      <c r="P21" s="31">
        <v>20</v>
      </c>
      <c r="Q21" s="31">
        <v>534</v>
      </c>
      <c r="R21" s="31">
        <f t="shared" si="1"/>
        <v>0</v>
      </c>
      <c r="S21" s="31">
        <f t="shared" si="1"/>
        <v>-1</v>
      </c>
      <c r="T21" s="32">
        <f t="shared" si="2"/>
        <v>28.25</v>
      </c>
      <c r="U21" s="32">
        <f t="shared" si="3"/>
        <v>25.5</v>
      </c>
      <c r="V21" s="32">
        <f t="shared" si="4"/>
        <v>26.75</v>
      </c>
      <c r="W21" s="32">
        <f t="shared" si="5"/>
        <v>26.75</v>
      </c>
      <c r="X21" s="32">
        <f t="shared" si="6"/>
        <v>26</v>
      </c>
      <c r="Y21" s="35"/>
    </row>
    <row r="22" spans="1:25" s="18" customFormat="1" ht="36" customHeight="1">
      <c r="A22" s="76">
        <v>10</v>
      </c>
      <c r="B22" s="77" t="s">
        <v>69</v>
      </c>
      <c r="C22" s="37" t="s">
        <v>21</v>
      </c>
      <c r="D22" s="15">
        <v>1</v>
      </c>
      <c r="E22" s="15">
        <v>23</v>
      </c>
      <c r="F22" s="15">
        <v>1</v>
      </c>
      <c r="G22" s="15">
        <v>25</v>
      </c>
      <c r="H22" s="15">
        <v>1</v>
      </c>
      <c r="I22" s="15">
        <v>37</v>
      </c>
      <c r="J22" s="15">
        <v>1</v>
      </c>
      <c r="K22" s="15">
        <v>34</v>
      </c>
      <c r="L22" s="15">
        <v>1</v>
      </c>
      <c r="M22" s="15">
        <v>38</v>
      </c>
      <c r="N22" s="15">
        <f t="shared" si="0"/>
        <v>5</v>
      </c>
      <c r="O22" s="15">
        <f t="shared" si="0"/>
        <v>157</v>
      </c>
      <c r="P22" s="38">
        <v>5</v>
      </c>
      <c r="Q22" s="39">
        <v>150</v>
      </c>
      <c r="R22" s="15">
        <f t="shared" si="1"/>
        <v>0</v>
      </c>
      <c r="S22" s="15">
        <f t="shared" si="1"/>
        <v>7</v>
      </c>
      <c r="T22" s="16">
        <f t="shared" si="2"/>
        <v>23</v>
      </c>
      <c r="U22" s="16">
        <f t="shared" si="3"/>
        <v>25</v>
      </c>
      <c r="V22" s="16">
        <f t="shared" si="4"/>
        <v>37</v>
      </c>
      <c r="W22" s="16">
        <f t="shared" si="5"/>
        <v>34</v>
      </c>
      <c r="X22" s="16">
        <f t="shared" si="6"/>
        <v>38</v>
      </c>
      <c r="Y22" s="17"/>
    </row>
    <row r="23" spans="1:25" s="18" customFormat="1" ht="36" customHeight="1">
      <c r="A23" s="76"/>
      <c r="B23" s="77"/>
      <c r="C23" s="37" t="s">
        <v>39</v>
      </c>
      <c r="D23" s="15">
        <v>1</v>
      </c>
      <c r="E23" s="15">
        <v>9</v>
      </c>
      <c r="F23" s="15">
        <v>1</v>
      </c>
      <c r="G23" s="15">
        <v>8</v>
      </c>
      <c r="H23" s="15"/>
      <c r="I23" s="15"/>
      <c r="J23" s="15"/>
      <c r="K23" s="15"/>
      <c r="L23" s="15"/>
      <c r="M23" s="15"/>
      <c r="N23" s="15">
        <f t="shared" si="0"/>
        <v>2</v>
      </c>
      <c r="O23" s="15">
        <f t="shared" si="0"/>
        <v>17</v>
      </c>
      <c r="P23" s="40">
        <v>2</v>
      </c>
      <c r="Q23" s="41">
        <v>22</v>
      </c>
      <c r="R23" s="15">
        <f t="shared" si="1"/>
        <v>0</v>
      </c>
      <c r="S23" s="15">
        <f t="shared" si="1"/>
        <v>-5</v>
      </c>
      <c r="T23" s="16">
        <f t="shared" si="2"/>
        <v>9</v>
      </c>
      <c r="U23" s="16">
        <f t="shared" si="3"/>
        <v>8</v>
      </c>
      <c r="V23" s="16" t="e">
        <f t="shared" si="4"/>
        <v>#DIV/0!</v>
      </c>
      <c r="W23" s="16" t="e">
        <f t="shared" si="5"/>
        <v>#DIV/0!</v>
      </c>
      <c r="X23" s="16" t="e">
        <f t="shared" si="6"/>
        <v>#DIV/0!</v>
      </c>
      <c r="Y23" s="17"/>
    </row>
    <row r="24" spans="1:25" s="18" customFormat="1" ht="36" customHeight="1">
      <c r="A24" s="76"/>
      <c r="B24" s="77"/>
      <c r="C24" s="37" t="s">
        <v>38</v>
      </c>
      <c r="D24" s="15">
        <v>1</v>
      </c>
      <c r="E24" s="15">
        <v>10</v>
      </c>
      <c r="F24" s="15">
        <v>1</v>
      </c>
      <c r="G24" s="15">
        <v>11</v>
      </c>
      <c r="H24" s="15">
        <v>1</v>
      </c>
      <c r="I24" s="15">
        <v>12</v>
      </c>
      <c r="J24" s="15">
        <v>1</v>
      </c>
      <c r="K24" s="15">
        <v>25</v>
      </c>
      <c r="L24" s="15"/>
      <c r="M24" s="15"/>
      <c r="N24" s="15">
        <f t="shared" si="0"/>
        <v>4</v>
      </c>
      <c r="O24" s="15">
        <f t="shared" si="0"/>
        <v>58</v>
      </c>
      <c r="P24" s="40">
        <v>4</v>
      </c>
      <c r="Q24" s="41">
        <v>65</v>
      </c>
      <c r="R24" s="15">
        <f t="shared" si="1"/>
        <v>0</v>
      </c>
      <c r="S24" s="15">
        <f t="shared" si="1"/>
        <v>-7</v>
      </c>
      <c r="T24" s="16">
        <f t="shared" si="2"/>
        <v>10</v>
      </c>
      <c r="U24" s="16">
        <f t="shared" si="3"/>
        <v>11</v>
      </c>
      <c r="V24" s="16">
        <f t="shared" si="4"/>
        <v>12</v>
      </c>
      <c r="W24" s="16">
        <f t="shared" si="5"/>
        <v>25</v>
      </c>
      <c r="X24" s="16" t="e">
        <f t="shared" si="6"/>
        <v>#DIV/0!</v>
      </c>
      <c r="Y24" s="17"/>
    </row>
    <row r="25" spans="1:25" s="36" customFormat="1" ht="36" customHeight="1">
      <c r="A25" s="76"/>
      <c r="B25" s="78" t="s">
        <v>23</v>
      </c>
      <c r="C25" s="78"/>
      <c r="D25" s="42">
        <f>D22+D23+D24</f>
        <v>3</v>
      </c>
      <c r="E25" s="42">
        <f t="shared" ref="E25:M25" si="10">E22+E23+E24</f>
        <v>42</v>
      </c>
      <c r="F25" s="42">
        <f t="shared" si="10"/>
        <v>3</v>
      </c>
      <c r="G25" s="42">
        <f t="shared" si="10"/>
        <v>44</v>
      </c>
      <c r="H25" s="42">
        <f t="shared" si="10"/>
        <v>2</v>
      </c>
      <c r="I25" s="42">
        <f t="shared" si="10"/>
        <v>49</v>
      </c>
      <c r="J25" s="42">
        <f t="shared" si="10"/>
        <v>2</v>
      </c>
      <c r="K25" s="42">
        <f t="shared" si="10"/>
        <v>59</v>
      </c>
      <c r="L25" s="42">
        <f t="shared" si="10"/>
        <v>1</v>
      </c>
      <c r="M25" s="42">
        <f t="shared" si="10"/>
        <v>38</v>
      </c>
      <c r="N25" s="31">
        <f>F25+H25+J25+L25+D25</f>
        <v>11</v>
      </c>
      <c r="O25" s="31">
        <f t="shared" si="0"/>
        <v>232</v>
      </c>
      <c r="P25" s="43">
        <v>11</v>
      </c>
      <c r="Q25" s="44">
        <v>237</v>
      </c>
      <c r="R25" s="31">
        <f t="shared" si="1"/>
        <v>0</v>
      </c>
      <c r="S25" s="31">
        <f t="shared" si="1"/>
        <v>-5</v>
      </c>
      <c r="T25" s="32">
        <f t="shared" si="2"/>
        <v>14</v>
      </c>
      <c r="U25" s="32">
        <f t="shared" si="3"/>
        <v>14.666666666666666</v>
      </c>
      <c r="V25" s="32">
        <f t="shared" si="4"/>
        <v>24.5</v>
      </c>
      <c r="W25" s="32">
        <f t="shared" si="5"/>
        <v>29.5</v>
      </c>
      <c r="X25" s="32">
        <f t="shared" si="6"/>
        <v>38</v>
      </c>
      <c r="Y25" s="35"/>
    </row>
    <row r="26" spans="1:25" s="47" customFormat="1" ht="36" customHeight="1">
      <c r="A26" s="75" t="s">
        <v>40</v>
      </c>
      <c r="B26" s="75"/>
      <c r="C26" s="75"/>
      <c r="D26" s="9">
        <f>D9+D10+D11+D12+D13+D14+D15+D18+D21+D25</f>
        <v>33</v>
      </c>
      <c r="E26" s="9">
        <f t="shared" ref="E26:Q26" si="11">E9+E10+E11+E12+E13+E14+E15+E18+E21+E25</f>
        <v>1033</v>
      </c>
      <c r="F26" s="9">
        <f t="shared" si="11"/>
        <v>32</v>
      </c>
      <c r="G26" s="9">
        <f t="shared" si="11"/>
        <v>994</v>
      </c>
      <c r="H26" s="9">
        <f t="shared" si="11"/>
        <v>34</v>
      </c>
      <c r="I26" s="9">
        <f t="shared" si="11"/>
        <v>1033</v>
      </c>
      <c r="J26" s="9">
        <f t="shared" si="11"/>
        <v>32</v>
      </c>
      <c r="K26" s="9">
        <f t="shared" si="11"/>
        <v>1024</v>
      </c>
      <c r="L26" s="9">
        <f t="shared" si="11"/>
        <v>34</v>
      </c>
      <c r="M26" s="9">
        <f t="shared" si="11"/>
        <v>1090</v>
      </c>
      <c r="N26" s="9">
        <f t="shared" si="11"/>
        <v>165</v>
      </c>
      <c r="O26" s="9">
        <f t="shared" si="11"/>
        <v>5174</v>
      </c>
      <c r="P26" s="9">
        <f t="shared" si="11"/>
        <v>167</v>
      </c>
      <c r="Q26" s="9">
        <f t="shared" si="11"/>
        <v>5263</v>
      </c>
      <c r="R26" s="9">
        <f t="shared" ref="R26:S26" si="12">N26-P26</f>
        <v>-2</v>
      </c>
      <c r="S26" s="9">
        <f t="shared" si="12"/>
        <v>-89</v>
      </c>
      <c r="T26" s="45">
        <f>E26/D26</f>
        <v>31.303030303030305</v>
      </c>
      <c r="U26" s="45">
        <f>G26/F26</f>
        <v>31.0625</v>
      </c>
      <c r="V26" s="45">
        <f t="shared" si="4"/>
        <v>30.382352941176471</v>
      </c>
      <c r="W26" s="45">
        <f t="shared" si="5"/>
        <v>32</v>
      </c>
      <c r="X26" s="45">
        <f t="shared" si="6"/>
        <v>32.058823529411768</v>
      </c>
      <c r="Y26" s="46"/>
    </row>
    <row r="27" spans="1:25" ht="33.5" customHeight="1">
      <c r="A27" s="88" t="s">
        <v>86</v>
      </c>
      <c r="B27" s="88"/>
      <c r="C27" s="88"/>
      <c r="D27" s="88"/>
      <c r="E27" s="88"/>
      <c r="F27" s="88"/>
      <c r="G27" s="88"/>
      <c r="H27" s="88"/>
      <c r="I27" s="88"/>
      <c r="J27" s="88"/>
      <c r="K27" s="88"/>
      <c r="L27" s="88"/>
      <c r="M27" s="88"/>
      <c r="N27" s="88"/>
      <c r="O27" s="88"/>
      <c r="P27" s="88"/>
      <c r="Q27" s="88"/>
      <c r="R27" s="88"/>
      <c r="S27" s="88"/>
      <c r="T27" s="88"/>
      <c r="U27" s="88"/>
      <c r="V27" s="88"/>
      <c r="W27" s="88"/>
      <c r="X27" s="88"/>
      <c r="Y27" s="88"/>
    </row>
  </sheetData>
  <mergeCells count="50">
    <mergeCell ref="A27:Y27"/>
    <mergeCell ref="A1:Y1"/>
    <mergeCell ref="A2:Y2"/>
    <mergeCell ref="A3:Y3"/>
    <mergeCell ref="A4:Y4"/>
    <mergeCell ref="A5:A8"/>
    <mergeCell ref="B5:B8"/>
    <mergeCell ref="C5:C8"/>
    <mergeCell ref="D5:O5"/>
    <mergeCell ref="P5:Q6"/>
    <mergeCell ref="R5:S6"/>
    <mergeCell ref="T5:X6"/>
    <mergeCell ref="Y5:Y8"/>
    <mergeCell ref="D6:E6"/>
    <mergeCell ref="K7:K8"/>
    <mergeCell ref="H6:I6"/>
    <mergeCell ref="J6:K6"/>
    <mergeCell ref="L6:M6"/>
    <mergeCell ref="F6:G6"/>
    <mergeCell ref="D7:D8"/>
    <mergeCell ref="E7:E8"/>
    <mergeCell ref="N6:O6"/>
    <mergeCell ref="F7:F8"/>
    <mergeCell ref="G7:G8"/>
    <mergeCell ref="H7:H8"/>
    <mergeCell ref="I7:I8"/>
    <mergeCell ref="J7:J8"/>
    <mergeCell ref="X7:X8"/>
    <mergeCell ref="A16:A18"/>
    <mergeCell ref="B16:B17"/>
    <mergeCell ref="B18:C18"/>
    <mergeCell ref="R7:R8"/>
    <mergeCell ref="S7:S8"/>
    <mergeCell ref="T7:T8"/>
    <mergeCell ref="U7:U8"/>
    <mergeCell ref="V7:V8"/>
    <mergeCell ref="W7:W8"/>
    <mergeCell ref="L7:L8"/>
    <mergeCell ref="M7:M8"/>
    <mergeCell ref="N7:N8"/>
    <mergeCell ref="O7:O8"/>
    <mergeCell ref="P7:P8"/>
    <mergeCell ref="Q7:Q8"/>
    <mergeCell ref="A26:C26"/>
    <mergeCell ref="A19:A21"/>
    <mergeCell ref="B19:B20"/>
    <mergeCell ref="B21:C21"/>
    <mergeCell ref="A22:A25"/>
    <mergeCell ref="B22:B24"/>
    <mergeCell ref="B25:C25"/>
  </mergeCells>
  <printOptions horizontalCentered="1"/>
  <pageMargins left="0.15748031496062992" right="0" top="0.59055118110236227" bottom="0.98425196850393704" header="0.51181102362204722" footer="0.51181102362204722"/>
  <pageSetup paperSize="9" scale="55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17"/>
  <sheetViews>
    <sheetView tabSelected="1" view="pageBreakPreview" zoomScale="60" zoomScaleNormal="85" workbookViewId="0">
      <selection activeCell="P9" sqref="P9"/>
    </sheetView>
  </sheetViews>
  <sheetFormatPr defaultColWidth="9" defaultRowHeight="14"/>
  <cols>
    <col min="1" max="1" width="4.08203125" style="1" customWidth="1"/>
    <col min="2" max="2" width="9" style="1" customWidth="1"/>
    <col min="3" max="3" width="12.58203125" style="1" customWidth="1"/>
    <col min="4" max="4" width="5.4140625" style="1" customWidth="1"/>
    <col min="5" max="5" width="6" style="1" bestFit="1" customWidth="1"/>
    <col min="6" max="6" width="5.4140625" style="1" customWidth="1"/>
    <col min="7" max="7" width="6" style="1" customWidth="1"/>
    <col min="8" max="11" width="5.4140625" style="1" customWidth="1"/>
    <col min="12" max="12" width="6.4140625" style="1" customWidth="1"/>
    <col min="13" max="13" width="6.58203125" style="1" customWidth="1"/>
    <col min="14" max="15" width="6.1640625" style="1" customWidth="1"/>
    <col min="16" max="17" width="5.4140625" style="1" customWidth="1"/>
    <col min="18" max="21" width="8.1640625" style="1" customWidth="1"/>
    <col min="22" max="22" width="25.25" style="1" customWidth="1"/>
    <col min="23" max="16384" width="9" style="1"/>
  </cols>
  <sheetData>
    <row r="1" spans="1:22" s="67" customFormat="1" ht="23" customHeight="1">
      <c r="A1" s="100" t="s">
        <v>85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00"/>
      <c r="S1" s="100"/>
      <c r="T1" s="100"/>
      <c r="U1" s="100"/>
      <c r="V1" s="100"/>
    </row>
    <row r="2" spans="1:22" s="68" customFormat="1" ht="23" customHeight="1">
      <c r="A2" s="101" t="s">
        <v>70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01"/>
      <c r="S2" s="101"/>
      <c r="T2" s="101"/>
      <c r="U2" s="101"/>
      <c r="V2" s="101"/>
    </row>
    <row r="3" spans="1:22" s="68" customFormat="1" ht="23" customHeight="1">
      <c r="A3" s="102" t="s">
        <v>1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102"/>
      <c r="T3" s="102"/>
      <c r="U3" s="102"/>
      <c r="V3" s="102"/>
    </row>
    <row r="4" spans="1:22" s="2" customFormat="1" ht="27" customHeight="1"/>
    <row r="5" spans="1:22" ht="27" customHeight="1">
      <c r="A5" s="96" t="s">
        <v>2</v>
      </c>
      <c r="B5" s="96" t="s">
        <v>43</v>
      </c>
      <c r="C5" s="96"/>
      <c r="D5" s="95" t="s">
        <v>45</v>
      </c>
      <c r="E5" s="95"/>
      <c r="F5" s="95"/>
      <c r="G5" s="95"/>
      <c r="H5" s="95"/>
      <c r="I5" s="95"/>
      <c r="J5" s="95"/>
      <c r="K5" s="95"/>
      <c r="L5" s="95"/>
      <c r="M5" s="95"/>
      <c r="N5" s="103" t="s">
        <v>46</v>
      </c>
      <c r="O5" s="104"/>
      <c r="P5" s="95" t="s">
        <v>7</v>
      </c>
      <c r="Q5" s="95"/>
      <c r="R5" s="96" t="s">
        <v>47</v>
      </c>
      <c r="S5" s="96"/>
      <c r="T5" s="96"/>
      <c r="U5" s="96"/>
      <c r="V5" s="96" t="s">
        <v>9</v>
      </c>
    </row>
    <row r="6" spans="1:22" ht="33" customHeight="1">
      <c r="A6" s="96"/>
      <c r="B6" s="96"/>
      <c r="C6" s="96"/>
      <c r="D6" s="95" t="s">
        <v>71</v>
      </c>
      <c r="E6" s="95"/>
      <c r="F6" s="95" t="s">
        <v>72</v>
      </c>
      <c r="G6" s="95"/>
      <c r="H6" s="95" t="s">
        <v>73</v>
      </c>
      <c r="I6" s="95"/>
      <c r="J6" s="95" t="s">
        <v>74</v>
      </c>
      <c r="K6" s="95"/>
      <c r="L6" s="95" t="s">
        <v>12</v>
      </c>
      <c r="M6" s="95"/>
      <c r="N6" s="105"/>
      <c r="O6" s="106"/>
      <c r="P6" s="95"/>
      <c r="Q6" s="95"/>
      <c r="R6" s="96"/>
      <c r="S6" s="96"/>
      <c r="T6" s="96"/>
      <c r="U6" s="96"/>
      <c r="V6" s="96"/>
    </row>
    <row r="7" spans="1:22" ht="75.75" customHeight="1">
      <c r="A7" s="96"/>
      <c r="B7" s="96"/>
      <c r="C7" s="96"/>
      <c r="D7" s="57" t="s">
        <v>13</v>
      </c>
      <c r="E7" s="57" t="s">
        <v>18</v>
      </c>
      <c r="F7" s="57" t="s">
        <v>13</v>
      </c>
      <c r="G7" s="57" t="s">
        <v>18</v>
      </c>
      <c r="H7" s="57" t="s">
        <v>13</v>
      </c>
      <c r="I7" s="57" t="s">
        <v>18</v>
      </c>
      <c r="J7" s="57" t="s">
        <v>13</v>
      </c>
      <c r="K7" s="57" t="s">
        <v>18</v>
      </c>
      <c r="L7" s="57" t="s">
        <v>13</v>
      </c>
      <c r="M7" s="57" t="s">
        <v>18</v>
      </c>
      <c r="N7" s="57" t="s">
        <v>13</v>
      </c>
      <c r="O7" s="57" t="s">
        <v>18</v>
      </c>
      <c r="P7" s="57" t="s">
        <v>13</v>
      </c>
      <c r="Q7" s="57" t="s">
        <v>18</v>
      </c>
      <c r="R7" s="57" t="s">
        <v>71</v>
      </c>
      <c r="S7" s="57" t="s">
        <v>72</v>
      </c>
      <c r="T7" s="57" t="s">
        <v>73</v>
      </c>
      <c r="U7" s="57" t="s">
        <v>74</v>
      </c>
      <c r="V7" s="96"/>
    </row>
    <row r="8" spans="1:22" ht="15.5">
      <c r="A8" s="58">
        <v>1</v>
      </c>
      <c r="B8" s="94" t="s">
        <v>75</v>
      </c>
      <c r="C8" s="94"/>
      <c r="D8" s="59">
        <v>5</v>
      </c>
      <c r="E8" s="59">
        <v>250</v>
      </c>
      <c r="F8" s="59">
        <v>6</v>
      </c>
      <c r="G8" s="59">
        <v>299</v>
      </c>
      <c r="H8" s="59">
        <v>7</v>
      </c>
      <c r="I8" s="59">
        <v>355</v>
      </c>
      <c r="J8" s="59">
        <v>6</v>
      </c>
      <c r="K8" s="59">
        <v>294</v>
      </c>
      <c r="L8" s="59">
        <f>D8+F8+H8+J8</f>
        <v>24</v>
      </c>
      <c r="M8" s="59">
        <f>E8+G8+I8+K8</f>
        <v>1198</v>
      </c>
      <c r="N8" s="59">
        <v>23</v>
      </c>
      <c r="O8" s="59">
        <v>1155</v>
      </c>
      <c r="P8" s="59">
        <f>L8-N8</f>
        <v>1</v>
      </c>
      <c r="Q8" s="59">
        <f>M8-O8</f>
        <v>43</v>
      </c>
      <c r="R8" s="60">
        <f>E8/D8</f>
        <v>50</v>
      </c>
      <c r="S8" s="60">
        <f>G8/F8</f>
        <v>49.833333333333336</v>
      </c>
      <c r="T8" s="60">
        <f>I8/H8</f>
        <v>50.714285714285715</v>
      </c>
      <c r="U8" s="60">
        <f>K8/J8</f>
        <v>49</v>
      </c>
      <c r="V8" s="61"/>
    </row>
    <row r="9" spans="1:22" customFormat="1" ht="15.5">
      <c r="A9" s="58">
        <v>2</v>
      </c>
      <c r="B9" s="94" t="s">
        <v>76</v>
      </c>
      <c r="C9" s="94"/>
      <c r="D9" s="59">
        <v>6</v>
      </c>
      <c r="E9" s="59">
        <v>300</v>
      </c>
      <c r="F9" s="59">
        <v>6</v>
      </c>
      <c r="G9" s="59">
        <v>303</v>
      </c>
      <c r="H9" s="59">
        <v>7</v>
      </c>
      <c r="I9" s="59">
        <v>347</v>
      </c>
      <c r="J9" s="59">
        <v>5</v>
      </c>
      <c r="K9" s="59">
        <v>235</v>
      </c>
      <c r="L9" s="59">
        <f t="shared" ref="L9:L15" si="0">D9+F9+H9+J9</f>
        <v>24</v>
      </c>
      <c r="M9" s="59">
        <f t="shared" ref="M9:M15" si="1">E9+G9+I9+K9</f>
        <v>1185</v>
      </c>
      <c r="N9" s="59">
        <v>22</v>
      </c>
      <c r="O9" s="59">
        <v>1080</v>
      </c>
      <c r="P9" s="59">
        <f t="shared" ref="P9:P15" si="2">L9-N9</f>
        <v>2</v>
      </c>
      <c r="Q9" s="59">
        <f t="shared" ref="Q9:Q15" si="3">M9-O9</f>
        <v>105</v>
      </c>
      <c r="R9" s="60">
        <f t="shared" ref="R9:R15" si="4">E9/D9</f>
        <v>50</v>
      </c>
      <c r="S9" s="60">
        <f t="shared" ref="S9:S15" si="5">G9/F9</f>
        <v>50.5</v>
      </c>
      <c r="T9" s="60">
        <f t="shared" ref="T9:T15" si="6">I9/H9</f>
        <v>49.571428571428569</v>
      </c>
      <c r="U9" s="60">
        <f t="shared" ref="U9:U15" si="7">K9/J9</f>
        <v>47</v>
      </c>
      <c r="V9" s="61"/>
    </row>
    <row r="10" spans="1:22" ht="15.5">
      <c r="A10" s="58">
        <v>3</v>
      </c>
      <c r="B10" s="94" t="s">
        <v>77</v>
      </c>
      <c r="C10" s="94"/>
      <c r="D10" s="59">
        <v>4</v>
      </c>
      <c r="E10" s="59">
        <v>200</v>
      </c>
      <c r="F10" s="59">
        <v>4</v>
      </c>
      <c r="G10" s="59">
        <v>163</v>
      </c>
      <c r="H10" s="59">
        <v>4</v>
      </c>
      <c r="I10" s="59">
        <v>186</v>
      </c>
      <c r="J10" s="59">
        <v>4</v>
      </c>
      <c r="K10" s="59">
        <v>156</v>
      </c>
      <c r="L10" s="59">
        <f t="shared" si="0"/>
        <v>16</v>
      </c>
      <c r="M10" s="59">
        <f t="shared" si="1"/>
        <v>705</v>
      </c>
      <c r="N10" s="59">
        <v>15</v>
      </c>
      <c r="O10" s="59">
        <v>637</v>
      </c>
      <c r="P10" s="59">
        <f t="shared" si="2"/>
        <v>1</v>
      </c>
      <c r="Q10" s="59">
        <f t="shared" si="3"/>
        <v>68</v>
      </c>
      <c r="R10" s="60">
        <f t="shared" si="4"/>
        <v>50</v>
      </c>
      <c r="S10" s="60">
        <f t="shared" si="5"/>
        <v>40.75</v>
      </c>
      <c r="T10" s="60">
        <f t="shared" si="6"/>
        <v>46.5</v>
      </c>
      <c r="U10" s="60">
        <f t="shared" si="7"/>
        <v>39</v>
      </c>
      <c r="V10" s="61"/>
    </row>
    <row r="11" spans="1:22" ht="45.75" customHeight="1">
      <c r="A11" s="62">
        <v>4</v>
      </c>
      <c r="B11" s="97" t="s">
        <v>78</v>
      </c>
      <c r="C11" s="98"/>
      <c r="D11" s="63">
        <v>2</v>
      </c>
      <c r="E11" s="63">
        <v>45</v>
      </c>
      <c r="F11" s="63">
        <v>1</v>
      </c>
      <c r="G11" s="63">
        <v>42</v>
      </c>
      <c r="H11" s="63">
        <v>1</v>
      </c>
      <c r="I11" s="63">
        <v>38</v>
      </c>
      <c r="J11" s="63">
        <v>1</v>
      </c>
      <c r="K11" s="63">
        <v>36</v>
      </c>
      <c r="L11" s="59">
        <f t="shared" si="0"/>
        <v>5</v>
      </c>
      <c r="M11" s="59">
        <f t="shared" si="1"/>
        <v>161</v>
      </c>
      <c r="N11" s="63">
        <v>5</v>
      </c>
      <c r="O11" s="63">
        <v>157</v>
      </c>
      <c r="P11" s="59">
        <f t="shared" si="2"/>
        <v>0</v>
      </c>
      <c r="Q11" s="59">
        <f t="shared" si="3"/>
        <v>4</v>
      </c>
      <c r="R11" s="60">
        <f t="shared" si="4"/>
        <v>22.5</v>
      </c>
      <c r="S11" s="63">
        <v>42</v>
      </c>
      <c r="T11" s="63">
        <v>38</v>
      </c>
      <c r="U11" s="63">
        <v>36</v>
      </c>
      <c r="V11" s="64"/>
    </row>
    <row r="12" spans="1:22" s="5" customFormat="1" ht="15.5">
      <c r="A12" s="62">
        <v>5</v>
      </c>
      <c r="B12" s="99" t="s">
        <v>79</v>
      </c>
      <c r="C12" s="99"/>
      <c r="D12" s="63">
        <v>3</v>
      </c>
      <c r="E12" s="63">
        <v>126</v>
      </c>
      <c r="F12" s="63">
        <v>3</v>
      </c>
      <c r="G12" s="63">
        <v>112</v>
      </c>
      <c r="H12" s="63">
        <v>4</v>
      </c>
      <c r="I12" s="63">
        <v>140</v>
      </c>
      <c r="J12" s="63">
        <v>3</v>
      </c>
      <c r="K12" s="63">
        <v>129</v>
      </c>
      <c r="L12" s="59">
        <f t="shared" si="0"/>
        <v>13</v>
      </c>
      <c r="M12" s="59">
        <f t="shared" si="1"/>
        <v>507</v>
      </c>
      <c r="N12" s="63">
        <v>12</v>
      </c>
      <c r="O12" s="63">
        <v>480</v>
      </c>
      <c r="P12" s="59">
        <f t="shared" si="2"/>
        <v>1</v>
      </c>
      <c r="Q12" s="59">
        <f t="shared" si="3"/>
        <v>27</v>
      </c>
      <c r="R12" s="60">
        <f t="shared" si="4"/>
        <v>42</v>
      </c>
      <c r="S12" s="65">
        <f>G12/F12</f>
        <v>37.333333333333336</v>
      </c>
      <c r="T12" s="65">
        <f t="shared" si="6"/>
        <v>35</v>
      </c>
      <c r="U12" s="65">
        <f>K12/J12</f>
        <v>43</v>
      </c>
      <c r="V12" s="64"/>
    </row>
    <row r="13" spans="1:22" ht="37.5" customHeight="1">
      <c r="A13" s="58">
        <v>6</v>
      </c>
      <c r="B13" s="94" t="s">
        <v>67</v>
      </c>
      <c r="C13" s="94"/>
      <c r="D13" s="59">
        <v>2</v>
      </c>
      <c r="E13" s="59">
        <v>47</v>
      </c>
      <c r="F13" s="59">
        <v>2</v>
      </c>
      <c r="G13" s="59">
        <v>47</v>
      </c>
      <c r="H13" s="59">
        <v>2</v>
      </c>
      <c r="I13" s="59">
        <v>59</v>
      </c>
      <c r="J13" s="59">
        <v>2</v>
      </c>
      <c r="K13" s="59">
        <v>53</v>
      </c>
      <c r="L13" s="59">
        <f t="shared" si="0"/>
        <v>8</v>
      </c>
      <c r="M13" s="59">
        <f t="shared" si="1"/>
        <v>206</v>
      </c>
      <c r="N13" s="59">
        <v>8</v>
      </c>
      <c r="O13" s="59">
        <v>215</v>
      </c>
      <c r="P13" s="59">
        <f t="shared" si="2"/>
        <v>0</v>
      </c>
      <c r="Q13" s="59">
        <f t="shared" si="3"/>
        <v>-9</v>
      </c>
      <c r="R13" s="60">
        <f t="shared" si="4"/>
        <v>23.5</v>
      </c>
      <c r="S13" s="60">
        <f t="shared" si="5"/>
        <v>23.5</v>
      </c>
      <c r="T13" s="60">
        <f t="shared" si="6"/>
        <v>29.5</v>
      </c>
      <c r="U13" s="60">
        <f t="shared" si="7"/>
        <v>26.5</v>
      </c>
      <c r="V13" s="61"/>
    </row>
    <row r="14" spans="1:22" ht="42" customHeight="1">
      <c r="A14" s="58">
        <v>7</v>
      </c>
      <c r="B14" s="94" t="s">
        <v>80</v>
      </c>
      <c r="C14" s="94"/>
      <c r="D14" s="59">
        <v>3</v>
      </c>
      <c r="E14" s="59">
        <v>103</v>
      </c>
      <c r="F14" s="59">
        <v>3</v>
      </c>
      <c r="G14" s="59">
        <v>107</v>
      </c>
      <c r="H14" s="59">
        <v>3</v>
      </c>
      <c r="I14" s="59">
        <v>112</v>
      </c>
      <c r="J14" s="59">
        <v>2</v>
      </c>
      <c r="K14" s="59">
        <v>96</v>
      </c>
      <c r="L14" s="59">
        <f t="shared" si="0"/>
        <v>11</v>
      </c>
      <c r="M14" s="59">
        <f t="shared" si="1"/>
        <v>418</v>
      </c>
      <c r="N14" s="59">
        <v>11</v>
      </c>
      <c r="O14" s="59">
        <v>411</v>
      </c>
      <c r="P14" s="59">
        <f t="shared" si="2"/>
        <v>0</v>
      </c>
      <c r="Q14" s="59">
        <f t="shared" si="3"/>
        <v>7</v>
      </c>
      <c r="R14" s="60">
        <f t="shared" si="4"/>
        <v>34.333333333333336</v>
      </c>
      <c r="S14" s="60">
        <f t="shared" si="5"/>
        <v>35.666666666666664</v>
      </c>
      <c r="T14" s="60">
        <f t="shared" si="6"/>
        <v>37.333333333333336</v>
      </c>
      <c r="U14" s="60">
        <f t="shared" si="7"/>
        <v>48</v>
      </c>
      <c r="V14" s="61"/>
    </row>
    <row r="15" spans="1:22" ht="33" customHeight="1">
      <c r="A15" s="58">
        <v>8</v>
      </c>
      <c r="B15" s="94" t="s">
        <v>81</v>
      </c>
      <c r="C15" s="94"/>
      <c r="D15" s="59">
        <v>2</v>
      </c>
      <c r="E15" s="59">
        <v>47</v>
      </c>
      <c r="F15" s="59">
        <v>2</v>
      </c>
      <c r="G15" s="59">
        <v>52</v>
      </c>
      <c r="H15" s="59">
        <v>2</v>
      </c>
      <c r="I15" s="59">
        <v>48</v>
      </c>
      <c r="J15" s="59">
        <v>2</v>
      </c>
      <c r="K15" s="59">
        <v>49</v>
      </c>
      <c r="L15" s="59">
        <f t="shared" si="0"/>
        <v>8</v>
      </c>
      <c r="M15" s="59">
        <f t="shared" si="1"/>
        <v>196</v>
      </c>
      <c r="N15" s="59">
        <v>8</v>
      </c>
      <c r="O15" s="59">
        <v>201</v>
      </c>
      <c r="P15" s="59">
        <f t="shared" si="2"/>
        <v>0</v>
      </c>
      <c r="Q15" s="59">
        <f t="shared" si="3"/>
        <v>-5</v>
      </c>
      <c r="R15" s="60">
        <f t="shared" si="4"/>
        <v>23.5</v>
      </c>
      <c r="S15" s="60">
        <f t="shared" si="5"/>
        <v>26</v>
      </c>
      <c r="T15" s="60">
        <f t="shared" si="6"/>
        <v>24</v>
      </c>
      <c r="U15" s="60">
        <f t="shared" si="7"/>
        <v>24.5</v>
      </c>
      <c r="V15" s="61"/>
    </row>
    <row r="16" spans="1:22" s="6" customFormat="1" ht="28.5" customHeight="1">
      <c r="A16" s="96" t="s">
        <v>23</v>
      </c>
      <c r="B16" s="96"/>
      <c r="C16" s="96"/>
      <c r="D16" s="57">
        <f>SUM(D8:D15)</f>
        <v>27</v>
      </c>
      <c r="E16" s="57">
        <f t="shared" ref="E16:M16" si="8">SUM(E8:E15)</f>
        <v>1118</v>
      </c>
      <c r="F16" s="57">
        <f t="shared" si="8"/>
        <v>27</v>
      </c>
      <c r="G16" s="57">
        <f t="shared" si="8"/>
        <v>1125</v>
      </c>
      <c r="H16" s="57">
        <f t="shared" si="8"/>
        <v>30</v>
      </c>
      <c r="I16" s="57">
        <f t="shared" si="8"/>
        <v>1285</v>
      </c>
      <c r="J16" s="57">
        <f t="shared" si="8"/>
        <v>25</v>
      </c>
      <c r="K16" s="57">
        <f t="shared" si="8"/>
        <v>1048</v>
      </c>
      <c r="L16" s="57">
        <f t="shared" si="8"/>
        <v>109</v>
      </c>
      <c r="M16" s="57">
        <f t="shared" si="8"/>
        <v>4576</v>
      </c>
      <c r="N16" s="57">
        <f t="shared" ref="N16" si="9">SUM(N8:N15)</f>
        <v>104</v>
      </c>
      <c r="O16" s="57">
        <f t="shared" ref="O16" si="10">SUM(O8:O15)</f>
        <v>4336</v>
      </c>
      <c r="P16" s="57">
        <f t="shared" ref="P16" si="11">L16-N16</f>
        <v>5</v>
      </c>
      <c r="Q16" s="57">
        <f t="shared" ref="Q16" si="12">M16-O16</f>
        <v>240</v>
      </c>
      <c r="R16" s="66">
        <f t="shared" ref="R16" si="13">E16/D16</f>
        <v>41.407407407407405</v>
      </c>
      <c r="S16" s="66">
        <f t="shared" ref="S16" si="14">G16/F16</f>
        <v>41.666666666666664</v>
      </c>
      <c r="T16" s="66">
        <f t="shared" ref="T16" si="15">I16/H16</f>
        <v>42.833333333333336</v>
      </c>
      <c r="U16" s="66">
        <f t="shared" ref="U16" si="16">K16/J16</f>
        <v>41.92</v>
      </c>
      <c r="V16" s="57"/>
    </row>
    <row r="17" spans="1:22" ht="27.5" customHeight="1">
      <c r="A17" s="93" t="s">
        <v>86</v>
      </c>
      <c r="B17" s="93"/>
      <c r="C17" s="93"/>
      <c r="D17" s="93"/>
      <c r="E17" s="93"/>
      <c r="F17" s="93"/>
      <c r="G17" s="93"/>
      <c r="H17" s="93"/>
      <c r="I17" s="93"/>
      <c r="J17" s="93"/>
      <c r="K17" s="93"/>
      <c r="L17" s="93"/>
      <c r="M17" s="93"/>
      <c r="N17" s="93"/>
      <c r="O17" s="93"/>
      <c r="P17" s="93"/>
      <c r="Q17" s="93"/>
      <c r="R17" s="93"/>
      <c r="S17" s="93"/>
      <c r="T17" s="93"/>
      <c r="U17" s="93"/>
      <c r="V17" s="93"/>
    </row>
  </sheetData>
  <mergeCells count="25">
    <mergeCell ref="A1:V1"/>
    <mergeCell ref="A2:V2"/>
    <mergeCell ref="A3:V3"/>
    <mergeCell ref="A5:A7"/>
    <mergeCell ref="B5:C7"/>
    <mergeCell ref="P5:Q6"/>
    <mergeCell ref="J6:K6"/>
    <mergeCell ref="R5:U6"/>
    <mergeCell ref="V5:V7"/>
    <mergeCell ref="L6:M6"/>
    <mergeCell ref="D5:M5"/>
    <mergeCell ref="N5:O6"/>
    <mergeCell ref="A17:V17"/>
    <mergeCell ref="B13:C13"/>
    <mergeCell ref="H6:I6"/>
    <mergeCell ref="A16:C16"/>
    <mergeCell ref="B8:C8"/>
    <mergeCell ref="D6:E6"/>
    <mergeCell ref="F6:G6"/>
    <mergeCell ref="B14:C14"/>
    <mergeCell ref="B15:C15"/>
    <mergeCell ref="B9:C9"/>
    <mergeCell ref="B10:C10"/>
    <mergeCell ref="B11:C11"/>
    <mergeCell ref="B12:C12"/>
  </mergeCells>
  <phoneticPr fontId="4" type="noConversion"/>
  <printOptions horizontalCentered="1"/>
  <pageMargins left="0.11811023622047245" right="0" top="0.74803149606299213" bottom="0.74803149606299213" header="0.31496062992125984" footer="0.31496062992125984"/>
  <pageSetup paperSize="9"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</vt:i4>
      </vt:variant>
    </vt:vector>
  </HeadingPairs>
  <TitlesOfParts>
    <vt:vector size="7" baseType="lpstr">
      <vt:lpstr>MN</vt:lpstr>
      <vt:lpstr>TH</vt:lpstr>
      <vt:lpstr>THCS</vt:lpstr>
      <vt:lpstr>MN!Print_Area</vt:lpstr>
      <vt:lpstr>TH!Print_Area</vt:lpstr>
      <vt:lpstr>THCS!Print_Area</vt:lpstr>
      <vt:lpstr>MN!Print_Titles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QUANXALO</dc:creator>
  <cp:keywords/>
  <dc:description/>
  <cp:lastModifiedBy>ADMIN</cp:lastModifiedBy>
  <cp:revision/>
  <cp:lastPrinted>2025-03-11T01:34:35Z</cp:lastPrinted>
  <dcterms:created xsi:type="dcterms:W3CDTF">2021-03-26T04:32:54Z</dcterms:created>
  <dcterms:modified xsi:type="dcterms:W3CDTF">2025-03-17T14:45:50Z</dcterms:modified>
  <cp:category/>
  <cp:contentStatus/>
</cp:coreProperties>
</file>